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3040" windowHeight="9135" tabRatio="500"/>
  </bookViews>
  <sheets>
    <sheet name="Лист1" sheetId="1" r:id="rId1"/>
  </sheets>
  <definedNames>
    <definedName name="_xlnm._FilterDatabase" localSheetId="0">Лист1!$A$8:$K$102</definedName>
    <definedName name="_xlnm.Print_Titles" localSheetId="0">Лист1!$8:$8</definedName>
    <definedName name="_xlnm.Print_Area" localSheetId="0">Лист1!$A$1:$K$106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7" i="1" l="1"/>
  <c r="G96" i="1"/>
  <c r="G95" i="1"/>
  <c r="G94" i="1"/>
  <c r="F93" i="1"/>
  <c r="E93" i="1"/>
  <c r="D93" i="1"/>
  <c r="G92" i="1"/>
  <c r="G91" i="1"/>
  <c r="G90" i="1"/>
  <c r="G89" i="1"/>
  <c r="F88" i="1"/>
  <c r="E88" i="1"/>
  <c r="G88" i="1" s="1"/>
  <c r="D88" i="1"/>
  <c r="G87" i="1"/>
  <c r="G86" i="1"/>
  <c r="F85" i="1"/>
  <c r="E85" i="1"/>
  <c r="D85" i="1"/>
  <c r="G84" i="1"/>
  <c r="F83" i="1"/>
  <c r="G83" i="1" s="1"/>
  <c r="E83" i="1"/>
  <c r="D83" i="1"/>
  <c r="G82" i="1"/>
  <c r="G81" i="1"/>
  <c r="F80" i="1"/>
  <c r="E80" i="1"/>
  <c r="D80" i="1"/>
  <c r="G79" i="1"/>
  <c r="G78" i="1"/>
  <c r="G77" i="1"/>
  <c r="F76" i="1"/>
  <c r="E76" i="1"/>
  <c r="D76" i="1"/>
  <c r="G75" i="1"/>
  <c r="G74" i="1"/>
  <c r="G73" i="1"/>
  <c r="F72" i="1"/>
  <c r="G72" i="1" s="1"/>
  <c r="E72" i="1"/>
  <c r="D72" i="1"/>
  <c r="G71" i="1"/>
  <c r="G70" i="1"/>
  <c r="G69" i="1"/>
  <c r="G68" i="1"/>
  <c r="F67" i="1"/>
  <c r="G67" i="1" s="1"/>
  <c r="E67" i="1"/>
  <c r="D67" i="1"/>
  <c r="G66" i="1"/>
  <c r="F64" i="1"/>
  <c r="E64" i="1"/>
  <c r="D64" i="1"/>
  <c r="F63" i="1"/>
  <c r="E63" i="1"/>
  <c r="D63" i="1"/>
  <c r="F62" i="1"/>
  <c r="E62" i="1"/>
  <c r="D62" i="1"/>
  <c r="F61" i="1"/>
  <c r="G61" i="1" s="1"/>
  <c r="E61" i="1"/>
  <c r="D61" i="1"/>
  <c r="F60" i="1"/>
  <c r="G60" i="1" s="1"/>
  <c r="E60" i="1"/>
  <c r="D60" i="1"/>
  <c r="E59" i="1"/>
  <c r="E58" i="1" s="1"/>
  <c r="D59" i="1"/>
  <c r="D58" i="1" s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F42" i="1"/>
  <c r="G42" i="1" s="1"/>
  <c r="E42" i="1"/>
  <c r="F41" i="1" s="1"/>
  <c r="G41" i="1" s="1"/>
  <c r="D42" i="1"/>
  <c r="G40" i="1"/>
  <c r="F39" i="1"/>
  <c r="E39" i="1"/>
  <c r="D39" i="1"/>
  <c r="G38" i="1"/>
  <c r="G37" i="1"/>
  <c r="F36" i="1"/>
  <c r="E36" i="1"/>
  <c r="D36" i="1"/>
  <c r="G35" i="1"/>
  <c r="G34" i="1"/>
  <c r="G33" i="1"/>
  <c r="G32" i="1"/>
  <c r="F31" i="1"/>
  <c r="E31" i="1"/>
  <c r="E13" i="1" s="1"/>
  <c r="E11" i="1" s="1"/>
  <c r="D31" i="1"/>
  <c r="G30" i="1"/>
  <c r="G29" i="1"/>
  <c r="G28" i="1"/>
  <c r="G27" i="1"/>
  <c r="G26" i="1"/>
  <c r="G25" i="1"/>
  <c r="F24" i="1"/>
  <c r="E24" i="1"/>
  <c r="D24" i="1"/>
  <c r="G23" i="1"/>
  <c r="G22" i="1"/>
  <c r="G21" i="1"/>
  <c r="G20" i="1"/>
  <c r="G19" i="1"/>
  <c r="F18" i="1"/>
  <c r="E18" i="1"/>
  <c r="D18" i="1"/>
  <c r="D13" i="1" s="1"/>
  <c r="D11" i="1" s="1"/>
  <c r="D101" i="1" s="1"/>
  <c r="D98" i="1" s="1"/>
  <c r="G17" i="1"/>
  <c r="G16" i="1"/>
  <c r="G15" i="1"/>
  <c r="G14" i="1"/>
  <c r="F13" i="1"/>
  <c r="F11" i="1" s="1"/>
  <c r="E101" i="1" l="1"/>
  <c r="E98" i="1" s="1"/>
  <c r="G18" i="1"/>
  <c r="G36" i="1"/>
  <c r="G76" i="1"/>
  <c r="G62" i="1"/>
  <c r="G93" i="1"/>
  <c r="G13" i="1"/>
  <c r="F59" i="1"/>
  <c r="G63" i="1"/>
  <c r="G85" i="1"/>
  <c r="G24" i="1"/>
  <c r="G80" i="1"/>
  <c r="G31" i="1"/>
  <c r="G39" i="1"/>
  <c r="G64" i="1"/>
  <c r="G11" i="1"/>
  <c r="G59" i="1" l="1"/>
  <c r="F58" i="1"/>
  <c r="G58" i="1" l="1"/>
  <c r="F101" i="1"/>
  <c r="G101" i="1" l="1"/>
  <c r="F98" i="1"/>
  <c r="G98" i="1" s="1"/>
</calcChain>
</file>

<file path=xl/sharedStrings.xml><?xml version="1.0" encoding="utf-8"?>
<sst xmlns="http://schemas.openxmlformats.org/spreadsheetml/2006/main" count="486" uniqueCount="219">
  <si>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</si>
  <si>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 муниципального образования Кавказский район</t>
  </si>
  <si>
    <t>ОБЕСПЕЧЕНИЕ БЕЗОПАСНОСТИ НАСЕЛЕНИЯ</t>
  </si>
  <si>
    <t>№ мероприятия</t>
  </si>
  <si>
    <t>Наименование подпрограммы, основного мероприятия, мероприятия подпрограммы</t>
  </si>
  <si>
    <t>Ответственный за выполнение мероприятия, 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</si>
  <si>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</si>
  <si>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</si>
  <si>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</si>
  <si>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</si>
  <si>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</si>
  <si>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</si>
  <si>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 мероприятия</t>
  </si>
  <si>
    <t>план</t>
  </si>
  <si>
    <t>факт</t>
  </si>
  <si>
    <t>7=6/5*100</t>
  </si>
  <si>
    <t>Начальник отдела по делам казачества и военным вопросам - Сытников И.А.</t>
  </si>
  <si>
    <t>х</t>
  </si>
  <si>
    <t>выполнено</t>
  </si>
  <si>
    <t>краевой бюджет</t>
  </si>
  <si>
    <t>местный бюджет</t>
  </si>
  <si>
    <t>1.1</t>
  </si>
  <si>
    <t>Начальник отдела молодежной политики Серафимович И.С.</t>
  </si>
  <si>
    <t>Повышение уровня информационно-пропогандистского сопровождения антитеррористической деятельности</t>
  </si>
  <si>
    <t>изготовлен агитационный материал</t>
  </si>
  <si>
    <t>3 квартал</t>
  </si>
  <si>
    <t>1.2</t>
  </si>
  <si>
    <t>Недопущение проявлений терроризма и экстремизма в молодежной среде</t>
  </si>
  <si>
    <t>проведена студенческая конференция, закуплен наградной материал ля победителей</t>
  </si>
  <si>
    <t>1.3</t>
  </si>
  <si>
    <t>проведен конкурс на создание видеороликов в рамках профилактической деятельности, закуплен наградной материал</t>
  </si>
  <si>
    <t>1.4</t>
  </si>
  <si>
    <t xml:space="preserve">  проведен конкурс во выявлению запрещенного интернет контента, закуплен наградной материал для победителя конкурса</t>
  </si>
  <si>
    <t>ВСЕГО по ОМП  местный бюджет:</t>
  </si>
  <si>
    <t>Начальник управления образования - Демченко С.Г.</t>
  </si>
  <si>
    <t>Повышение уровня антитеррористической защищенности учреждений образования</t>
  </si>
  <si>
    <t>проведены работы по оснащению 6 объектов образования системами экстренного оповещения, оборудованию КПП и домофона на 2 объектах образования</t>
  </si>
  <si>
    <t>1.6</t>
  </si>
  <si>
    <t>обеспечены охраной 61  учреждение образования</t>
  </si>
  <si>
    <t xml:space="preserve">проводятся  работы по ремонту систем видеонаблюдения на 5 объетах и монтажу системы видеонаблюдения на 1 объекте образования </t>
  </si>
  <si>
    <t>1.8</t>
  </si>
  <si>
    <t>обеспечены охраной с помощью кнопок тревожной сигнализации 68 объектов  образования</t>
  </si>
  <si>
    <t>техническое обслуживание систем видеонаблюдения осуществляют 61 учреждение образования</t>
  </si>
  <si>
    <t>ВСЕГО по УО</t>
  </si>
  <si>
    <t>Повышение уровня антитеррористической защищенности учреждений культуры</t>
  </si>
  <si>
    <t>доборудование системы видеонаблюдения в МБУ ДО "ДМШ №1 им. Свиридова"</t>
  </si>
  <si>
    <t>Начальник отдела культуры - Михайловская Н.Ю.</t>
  </si>
  <si>
    <t>обеспечены физической охраной 5 учреждений культуры</t>
  </si>
  <si>
    <t>установка оборудования для охраны в ночное время 1 учрежденя культуры</t>
  </si>
  <si>
    <t>обеспечены охраной с помощью кнопок тревожной сигнализации 5 учреждений культуры</t>
  </si>
  <si>
    <t>выполнено, экономия в результате проведения закупочных процедур</t>
  </si>
  <si>
    <t>техническое обслуживание систем видеонаблюдения осуществляют 5 учреждений культуры</t>
  </si>
  <si>
    <t xml:space="preserve">установка систем контроля доступом и систем оповещения и управлением эвакуацией в 4 учреждениях культуры </t>
  </si>
  <si>
    <t>ВСЕГО по отделу культуры, местный бюджет</t>
  </si>
  <si>
    <t>Начальник отдела по физической культуре и спорту - Царенко О.Б.</t>
  </si>
  <si>
    <t xml:space="preserve">Повышение уровня антитеррористической защищенности объектов спорта </t>
  </si>
  <si>
    <t>выполнено дооборудование системы видеонаблюдения в 4 учреждениях</t>
  </si>
  <si>
    <t>обеспечены охраной с помощью кнопок тревожной сигнализации 7 спортивных школ</t>
  </si>
  <si>
    <t>оборудован КПП в 2 учреждениях</t>
  </si>
  <si>
    <t>оснащены системой экстренного оповещения 4 учреждения</t>
  </si>
  <si>
    <t>ВСЕГО по отделу по физической культуре и спорту, местный бюджет</t>
  </si>
  <si>
    <t>Директор МКУ ПЭС Прилуков Р.В.</t>
  </si>
  <si>
    <t xml:space="preserve">Повышение уровня антитеррористической защищенности мест массового пребывания людей </t>
  </si>
  <si>
    <t>проведены работы по установке системы оповещения, заключен контракт</t>
  </si>
  <si>
    <t>обеспечено  техническое обслуживаание системы видеонаблюдения в здании администрации МО Кавказский район</t>
  </si>
  <si>
    <t>1.9</t>
  </si>
  <si>
    <t>ВСЕГО по администрации МО  Кавказский район, местный бюджет</t>
  </si>
  <si>
    <t>выполнено частично</t>
  </si>
  <si>
    <t>2 квартал</t>
  </si>
  <si>
    <t>2</t>
  </si>
  <si>
    <t xml:space="preserve">Долгополено Н.Л.  атаман Кавказского РКО                 ОДК и ВВ </t>
  </si>
  <si>
    <t>2.1</t>
  </si>
  <si>
    <t>улучшение качества несения службы членами казачьей дружины</t>
  </si>
  <si>
    <t>закуплен наградной материал и проведено поощрение 10 членов РКО ценными подарками и грамотами</t>
  </si>
  <si>
    <t>2.2</t>
  </si>
  <si>
    <t>организация помощи полиции по охране общественного порядка</t>
  </si>
  <si>
    <t>осуществлены 15 выездов для доставки и проверки несения службы казаками дружинниками на постоянной основе</t>
  </si>
  <si>
    <t>2.3</t>
  </si>
  <si>
    <t>Х</t>
  </si>
  <si>
    <t>повышение уровня патриотического воспитания</t>
  </si>
  <si>
    <t>в августе 2023 года члены Кавказского РКО приняли участие в полевых сборах по плану ККВ, закуплено необходимое оборудование и инвентарь</t>
  </si>
  <si>
    <t>2.4</t>
  </si>
  <si>
    <t>29 апреля 2023 года делегацией РКО принято участие в торжественных мероприятиях, посвященные Дню реабилитации Кубанского казачества в г.Краснодаре.</t>
  </si>
  <si>
    <t>2.5</t>
  </si>
  <si>
    <t>выполнение 3-4 квартал</t>
  </si>
  <si>
    <t>2.6</t>
  </si>
  <si>
    <t>2.7</t>
  </si>
  <si>
    <t>в сентябре 2023 года делегация Кавказского РКО приняла участие в торжественных мероприятиях на Тамани.</t>
  </si>
  <si>
    <t>проведены подготовительные мероприятия по проведению Дню образования Кубанского казачего войска</t>
  </si>
  <si>
    <t xml:space="preserve">17 сентября делегация Кавказского РКО  приняла участие в проведении Дня поминовения героически погибших казаков под командованием сотника Гречишкина в ст Тбилисской.. </t>
  </si>
  <si>
    <t>2.8</t>
  </si>
  <si>
    <t>6 апреля команда РКО приняла участие в первенстве по армйскому рукопашному бою в ст. Павловской, 17 июня комендой РКО принято участие в казачьем слете "Готов к труду и обороне" в г. Новороссийске, проведены военно-спортивные мероприятия в спорт комплексе "Олимп", закуплен наградной материал для победителей и участников соревнований</t>
  </si>
  <si>
    <t xml:space="preserve">изготовлен каталог для юных казачат, приобретены ценные подарки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</si>
  <si>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2.10</t>
  </si>
  <si>
    <t>принято участие в 17 мероприятиях по плану Кубанского казачьего войска, закуплены значки и ценные подарки, закуплены 23 коиплекта  казачьей форменной одежды</t>
  </si>
  <si>
    <t>2.11</t>
  </si>
  <si>
    <t>обеспечена работа и функционирование Кавказского РКО. Произведена оплата коммунальных услуг по договору, приобретена бумага для офисной техники и проведено обслуживание оргтехники ика</t>
  </si>
  <si>
    <t>5</t>
  </si>
  <si>
    <t>Подпрограмма № 5 "Обеспечение пожарной безопасности"                                                              В том числе:</t>
  </si>
  <si>
    <t>Начальник управления образования -Демченко С.Г.</t>
  </si>
  <si>
    <t>ИТОГО учреждения образования</t>
  </si>
  <si>
    <t>ИТОГО учреждения культуры и дополнительного образования</t>
  </si>
  <si>
    <t>Начальник отдела культуры -Михайловская Н.Ю.</t>
  </si>
  <si>
    <t>ИТОГО учреждения физической культуры и спорта</t>
  </si>
  <si>
    <t>Начальник отдела по физической культуре и спорту -Царенко О.Б</t>
  </si>
  <si>
    <t>ИТОГО администрация МО Кавказский район</t>
  </si>
  <si>
    <t>5.1</t>
  </si>
  <si>
    <t>Всего</t>
  </si>
  <si>
    <t xml:space="preserve">создание эффективоной системы обеспечения пожарной безопасноти </t>
  </si>
  <si>
    <t xml:space="preserve">создание эффективной системы обеспечения пожарной безопасноти </t>
  </si>
  <si>
    <t>администрация МО Кавказский район</t>
  </si>
  <si>
    <t>управление образования</t>
  </si>
  <si>
    <t>Демченко С.Г.                нач. упр образования</t>
  </si>
  <si>
    <t>Проведено обучение сотрудников в 12 учреждениях по программе пожарно - технического минимума , противопожарному инструктажу и мерам пожарной безопасности</t>
  </si>
  <si>
    <t>5.2</t>
  </si>
  <si>
    <t xml:space="preserve">Проведено ежемесячное техническое обслуживание системы пожарной сигнализации, системы ПАК «Стрелец - мониторинг» на 61-ом объекте образования </t>
  </si>
  <si>
    <t>отдел культуры</t>
  </si>
  <si>
    <t>Михайловская Н.Ю.нач. отдела культуры</t>
  </si>
  <si>
    <t>выполнено дооборудование системы пожарной сигнализации в 1 учреждении, обеспечено обслуживание системы  в 6 учреждениях</t>
  </si>
  <si>
    <t>отдел по физической культуре и спорту</t>
  </si>
  <si>
    <t>Царенко О.Б.нач отдела физ культуры и спорта</t>
  </si>
  <si>
    <t>выполнен ремонт системы пожарной сигнализации в 1 учреждении, обеспечено обслуживание системы  в 7 учреждениях</t>
  </si>
  <si>
    <t xml:space="preserve">проведено ежемесячное техническое обслуживание системы пожарной сигнализации на 2-х объектах администрации </t>
  </si>
  <si>
    <t>5.3</t>
  </si>
  <si>
    <t>Царенко О.Б.                нач отдела физ культуры и спорта</t>
  </si>
  <si>
    <t>Выполнено проведение лабораторных испытаний электротехнического оборудования в 61 учреждении образования</t>
  </si>
  <si>
    <t>5.4</t>
  </si>
  <si>
    <t xml:space="preserve">создание эффективоной системы обеспечения пожарной безопасности </t>
  </si>
  <si>
    <t>проведены испытания по контролю качества огнезащитной обработки деревянных конструкций в 3 учреждениях</t>
  </si>
  <si>
    <t>выполнено мероприятие в 1 учреждениии</t>
  </si>
  <si>
    <t>5.5</t>
  </si>
  <si>
    <t>Директор МКУ ПЭС Ножкин А.С.</t>
  </si>
  <si>
    <t>5.7</t>
  </si>
  <si>
    <t>выполнено мероприятие в 1 учреждении</t>
  </si>
  <si>
    <t>5.8</t>
  </si>
  <si>
    <t>всего</t>
  </si>
  <si>
    <t>5.9</t>
  </si>
  <si>
    <t>Проведены испытания на водоотдачу пожарных кранов в 3 учреждениях образования.</t>
  </si>
  <si>
    <t>выполнено мероприятие в 2 учреждениях</t>
  </si>
  <si>
    <t>Директор МКУ ПЭС Ачкалас Р.Ю.</t>
  </si>
  <si>
    <t>выполнение 2-4 квартал</t>
  </si>
  <si>
    <t>ВСЕГО ПО ПРОГРАММЕ</t>
  </si>
  <si>
    <t>федеральный бюджет</t>
  </si>
  <si>
    <t>внебюджетные источники</t>
  </si>
  <si>
    <t>Начальник отдела по</t>
  </si>
  <si>
    <t>по делам казачества и военным вопросам</t>
  </si>
  <si>
    <t>администрации МО Кавказский район</t>
  </si>
  <si>
    <t xml:space="preserve">                                          И.А. Сытников</t>
  </si>
  <si>
    <t>за  2023 год</t>
  </si>
  <si>
    <t xml:space="preserve">не выполнено </t>
  </si>
  <si>
    <t>экономия в результате проведения закупочных процедур</t>
  </si>
  <si>
    <t xml:space="preserve">выполнено </t>
  </si>
  <si>
    <t>экономия в результате проведения закупочных процедур, а также уточнения потребности в проведении мероприятий</t>
  </si>
  <si>
    <t>не выполнено</t>
  </si>
  <si>
    <t xml:space="preserve"> -</t>
  </si>
  <si>
    <t xml:space="preserve">обучение сотрудника не проведено, в связи с его увольнением </t>
  </si>
  <si>
    <t xml:space="preserve">    Выполнен ремонт, испытание системы пожарной сигнализации в 61 учреждении обрзования</t>
  </si>
  <si>
    <t xml:space="preserve">выполнено частично </t>
  </si>
  <si>
    <t>для проведения технического обслуживания потребовалось меньшее количество денежных средств, чем заложено в программе</t>
  </si>
  <si>
    <t>выполнено мероприятие в 7 учреждениях</t>
  </si>
  <si>
    <t>выполнено мероприятие в 3  учреждениях</t>
  </si>
  <si>
    <t>Выполнено проведение огнезащитной обработки (пропитки) деревянных конструкций кровли в 61 учреждении образования</t>
  </si>
  <si>
    <t>работы  выполнены в рамках муниципальной программы "Развитие культуры", т.к. учреждение находилось на капремонте и испытание на водоотдачу пожарных кранов выполнено подрядчиком по итогам завершения ремонтных работ</t>
  </si>
  <si>
    <t>закупка и переосвидетельствование оггнетушителей не проводилось из-за отсутствия необходимости в этом мероприятии</t>
  </si>
  <si>
    <t xml:space="preserve">повышение уровня антитеррористической защищенности мест массового пребывания людей </t>
  </si>
  <si>
    <t>Выполнено мероприятие в 61 учреждениях образования</t>
  </si>
  <si>
    <t>выполнено мероприятие в 6 учреждениях</t>
  </si>
  <si>
    <t>выполнено мероприятие в 3 учреждениии</t>
  </si>
  <si>
    <t>заключен контракт на установку системы оповещения об эвакуации на сумму 86,2 тыс. руб., установка системы не произведена в виду отсутствия необходимого оборудования, система установлена в 2024 году,  проведение оплаты перенесено  на 2024 год по результатам выполнения контракта и установки оборудования</t>
  </si>
  <si>
    <t>выполнено частично, произведена оплата по фактическому значению предоставленных платежных документов</t>
  </si>
  <si>
    <r>
      <t xml:space="preserve">Подпрограмма   № 1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 xml:space="preserve">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                                             </t>
    </r>
    <r>
      <rPr>
        <sz val="10"/>
        <rFont val="Times New Roman"/>
        <family val="1"/>
        <charset val="204"/>
      </rPr>
      <t>Всего, в том числе:</t>
    </r>
    <r>
      <rPr>
        <b/>
        <sz val="10"/>
        <rFont val="Times New Roman"/>
        <family val="1"/>
        <charset val="204"/>
      </rPr>
      <t xml:space="preserve">   </t>
    </r>
  </si>
  <si>
    <r>
      <t xml:space="preserve">Мероприятие №1.1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</si>
  <si>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 xml:space="preserve">Мероприятие № 1.2 </t>
    </r>
    <r>
      <rPr>
        <sz val="10"/>
        <rFont val="Times New Roman"/>
        <family val="1"/>
        <charset val="204"/>
      </rPr>
      <t>Проведение студенческой конференции "Профилактика терроризма и экстремизма в молодежной среде"</t>
    </r>
  </si>
  <si>
    <r>
      <t>Мероприятие № 1.4</t>
    </r>
    <r>
      <rPr>
        <sz val="10"/>
        <rFont val="Times New Roman"/>
        <family val="1"/>
        <charset val="204"/>
      </rPr>
      <t xml:space="preserve"> Проведение районного конкурса на создание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</si>
  <si>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</si>
  <si>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 xml:space="preserve">Мероприятие № 2.1 </t>
    </r>
    <r>
      <rPr>
        <sz val="10"/>
        <rFont val="Times New Roman"/>
        <family val="1"/>
        <charset val="204"/>
      </rPr>
      <t xml:space="preserve"> 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 (в том числе отдельных элементов системы)</t>
    </r>
  </si>
  <si>
    <r>
      <t>Мероприятие № 2.2</t>
    </r>
    <r>
      <rPr>
        <sz val="10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</si>
  <si>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 xml:space="preserve">Мероприятие № 2.3 </t>
    </r>
    <r>
      <rPr>
        <sz val="10"/>
        <rFont val="Times New Roman"/>
        <family val="1"/>
        <charset val="204"/>
      </rPr>
      <t xml:space="preserve"> Обеспечение образовательных учреждений современными стистемами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</si>
  <si>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0"/>
        <rFont val="Times New Roman"/>
        <family val="1"/>
        <charset val="204"/>
      </rPr>
      <t xml:space="preserve"> Техническое обслуживание (ремонт) кнопок тревожной сигнализации, охранной сигнализации и охрана объектов с помощью кнопок тревожной сигнализации и охранной сигнализации</t>
    </r>
  </si>
  <si>
    <r>
      <t xml:space="preserve">Мероприятие № 2.5 </t>
    </r>
    <r>
      <rPr>
        <sz val="10"/>
        <rFont val="Times New Roman"/>
        <family val="1"/>
        <charset val="204"/>
      </rPr>
      <t xml:space="preserve"> Техническое обслуживание систем видеонаблюдения</t>
    </r>
  </si>
  <si>
    <r>
      <t>Мероприятие № 3.1</t>
    </r>
    <r>
      <rPr>
        <sz val="10"/>
        <rFont val="Times New Roman"/>
        <family val="1"/>
        <charset val="204"/>
      </rPr>
      <t xml:space="preserve">  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</si>
  <si>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>Мероприятие № 3.2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</si>
  <si>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Мероприятие № 3.3</t>
    </r>
    <r>
      <rPr>
        <sz val="10"/>
        <rFont val="Times New Roman"/>
        <family val="1"/>
        <charset val="204"/>
      </rPr>
      <t xml:space="preserve">  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</t>
    </r>
  </si>
  <si>
    <r>
      <t>Мероприятие № 3.4</t>
    </r>
    <r>
      <rPr>
        <sz val="10"/>
        <rFont val="Times New Roman"/>
        <family val="1"/>
        <charset val="204"/>
      </rPr>
      <t xml:space="preserve">  Техническое обслуживание кнопок тревожной сигнализации, охрана объекта с помощью кнопок тревожной сигнализации</t>
    </r>
  </si>
  <si>
    <r>
      <t>Мероприятие № 3.5</t>
    </r>
    <r>
      <rPr>
        <sz val="10"/>
        <rFont val="Times New Roman"/>
        <family val="1"/>
        <charset val="204"/>
      </rPr>
      <t xml:space="preserve">  Техническое обслуживание систем видеонаблюдения</t>
    </r>
  </si>
  <si>
    <r>
      <t>Мероприятие № 3.6</t>
    </r>
    <r>
      <rPr>
        <sz val="10"/>
        <rFont val="Times New Roman"/>
        <family val="1"/>
        <charset val="204"/>
      </rPr>
      <t xml:space="preserve">  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</t>
    </r>
  </si>
  <si>
    <r>
      <t xml:space="preserve">Мероприятие № 4.1  </t>
    </r>
    <r>
      <rPr>
        <sz val="10"/>
        <rFont val="Times New Roman"/>
        <family val="1"/>
        <charset val="204"/>
      </rPr>
      <t>Установка (демонтаж, монтаж),  модернизация, дооборудование, ремонт, замена ( в том числе элементов) и обслуживание систем видеонаблюдения, приобретение оборудования ( в том числе элементов) для систем видеонаблюдения</t>
    </r>
  </si>
  <si>
    <r>
      <t xml:space="preserve">Мероприятие № 4.2 </t>
    </r>
    <r>
      <rPr>
        <sz val="10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</si>
  <si>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r>
      <t xml:space="preserve">Мероприятие № 4.3  </t>
    </r>
    <r>
      <rPr>
        <sz val="10"/>
        <rFont val="Times New Roman"/>
        <family val="1"/>
        <charset val="204"/>
      </rPr>
      <t xml:space="preserve"> Приобретение и установка ( оснащение, дооборудование) стационарных  металлодетекторов и оборудование контрольно пропускных пунктов,  техническое обслуживание  оьорудования контрольно - пропускных пунктов, приобретение шкафов для хранения предметов, запрещенных для проноса, иные  мероприятия в целях обеспечения инженерно-технической защищенности в учреждениях</t>
    </r>
  </si>
  <si>
    <r>
      <t xml:space="preserve">Мероприятие № 4.4 </t>
    </r>
    <r>
      <rPr>
        <sz val="10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 в том числе с выводом на пульт централизованной охраны отдела вневедомственной охраны, оснащение учреждений спортивной направленности системами экстренного оповещения (в том числе отдельных элементов системы),  техническое обслуживание систем оповещения и управления эвакуацией</t>
    </r>
  </si>
  <si>
    <r>
      <t xml:space="preserve">Мероприятие № 6.2  </t>
    </r>
    <r>
      <rPr>
        <sz val="10"/>
        <rFont val="Times New Roman"/>
        <family val="1"/>
        <charset val="204"/>
      </rPr>
      <t>Приобретение и установка стационарного металлодетектора, турникета,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</t>
    </r>
  </si>
  <si>
    <r>
      <t xml:space="preserve">Мероприятие № 6.3  </t>
    </r>
    <r>
      <rPr>
        <sz val="10"/>
        <rFont val="Times New Roman"/>
        <family val="1"/>
        <charset val="204"/>
      </rPr>
      <t xml:space="preserve">Приобретение, установка (монтаж, демонтаж), модернизация, ремонт и техническое обслуживание, выполнение работ по обеспечению сопряжения с АПК "Безопасный город" систем видеонаблюдения в месте массового пребвывания людей </t>
    </r>
  </si>
  <si>
    <r>
      <t xml:space="preserve">Подпрограмма № 2 </t>
    </r>
    <r>
      <rPr>
        <b/>
        <sz val="10"/>
        <rFont val="Times New Roman"/>
        <family val="1"/>
        <charset val="204"/>
      </rPr>
      <t xml:space="preserve">"Развитие и поддержка казачества на территории МО Кавказский район"                                                                    </t>
    </r>
    <r>
      <rPr>
        <sz val="10"/>
        <rFont val="Times New Roman"/>
        <family val="1"/>
        <charset val="204"/>
      </rPr>
      <t xml:space="preserve"> Всего, в том числе: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</si>
  <si>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</t>
    </r>
  </si>
  <si>
    <r>
      <t>Мероприятие № 1</t>
    </r>
    <r>
      <rPr>
        <b/>
        <sz val="10"/>
        <rFont val="Times New Roman"/>
        <family val="1"/>
        <charset val="204"/>
      </rPr>
      <t xml:space="preserve">.1 </t>
    </r>
    <r>
      <rPr>
        <sz val="10"/>
        <rFont val="Times New Roman"/>
        <family val="1"/>
        <charset val="204"/>
      </rPr>
      <t xml:space="preserve">            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в муниципальных мобильных отрядах самоконтроля (денежное поощрение, ценные подарки, грамоты)        </t>
    </r>
  </si>
  <si>
    <r>
      <t>Мероприятие № 1.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Организация дежурства казаков дружинников на постоянной основе (ГСМ)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</si>
  <si>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(ГСМ, аренда автотранспорта, приобретение военно-полевой формы,армейской палатки, оборудования, снаряжение и инвентаря для размещения личного состава, обеспечение питанием участников мероприятия)        </t>
    </r>
  </si>
  <si>
    <r>
      <t>Мероприятие</t>
    </r>
    <r>
      <rPr>
        <b/>
        <sz val="10"/>
        <rFont val="Times New Roman"/>
        <family val="1"/>
        <charset val="204"/>
      </rPr>
      <t xml:space="preserve"> № 1.3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по плану ККВ (аренда автотранспорта, приобретение военно-полевой формы,к4азачьей форменной одежды, армейской палатки, оборудования, снаряжение и инвентаря для размещения личного состава)        </t>
    </r>
  </si>
  <si>
    <r>
      <t>Мероприятие № 1.4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реабилитации Кубанского казачества в г.Краснодаре (ГСМ, аренда автотранспорта, ценные подарки) 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</si>
  <si>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(ГСМ, аренда автотранспорта, проживание) </t>
    </r>
  </si>
  <si>
    <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автотранспорта)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</si>
  <si>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(ГСМ, аренда автотранспорта)</t>
    </r>
  </si>
  <si>
    <r>
      <t>Мероприятие № 1.5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 аренда автотранспорта, ГСМ, ценные подарки) </t>
    </r>
  </si>
  <si>
    <r>
      <t>Мероприятие № 1.6</t>
    </r>
    <r>
      <rPr>
        <sz val="10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(ГСМ, аренда автотранспорта, ценные подарки)</t>
    </r>
  </si>
  <si>
    <r>
      <t xml:space="preserve">Мероприятие № 1.7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(аренда автотранспорта)</t>
    </r>
  </si>
  <si>
    <r>
      <t>Мероприятие № 1.8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Проведение военно-спортивных мероприятий, спортивных соревнований среди учащихся казачьих классов, групп казачьей молодежи (приобретение грамот,кубков, ценных подарков, спортинвентаря, поездки на соревнования, организуемые районным, отдельским, войсковым  казачьими обществами аренда и содержание спортивного зала, аренда автотранспорта)        </t>
    </r>
  </si>
  <si>
    <r>
      <t>Мероприятие №1.9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Проведение выставок, изготовление каталога, закупка поделочных материалов ( грамоты, призы, кубки, ценные подарки)         </t>
    </r>
  </si>
  <si>
    <r>
      <t>Мероприятие №10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Участие в дополнительных мероприятиях по плану Кубанского казачьешо войска, Кавказского отдельского казачьего общества, Кавказского районного казачьего общества  (аренда автотранспорта, ГСМ, ценные подарки, приобретение казачьей форменной одежды)         </t>
    </r>
  </si>
  <si>
    <r>
      <t xml:space="preserve">Мероприятие №11 </t>
    </r>
    <r>
      <rPr>
        <sz val="10"/>
        <rFont val="Times New Roman"/>
        <family val="1"/>
        <charset val="204"/>
      </rPr>
      <t xml:space="preserve">        Организация и обеспечение уставной деятельности штаба Кавказского РКО         </t>
    </r>
  </si>
  <si>
    <r>
      <t>Мероприятие №1</t>
    </r>
    <r>
      <rPr>
        <sz val="10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безопасности, в том числе по главным распорядителям бюджетных средств :</t>
    </r>
  </si>
  <si>
    <r>
      <t>Мероприятие №2</t>
    </r>
    <r>
      <rPr>
        <sz val="10"/>
        <rFont val="Times New Roman"/>
        <family val="1"/>
        <charset val="204"/>
      </rPr>
      <t xml:space="preserve"> 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  </r>
  </si>
  <si>
    <r>
      <t xml:space="preserve">Мероприятие №3    </t>
    </r>
    <r>
      <rPr>
        <sz val="10"/>
        <rFont val="Times New Roman"/>
        <family val="1"/>
        <charset val="204"/>
      </rPr>
      <t>Проведение  лабораторных испытаний электротехнического оборудования (контуров заземления), в том числе по главным распорядителям бюджетных средств:</t>
    </r>
  </si>
  <si>
    <r>
      <t>Мероприятие №4</t>
    </r>
    <r>
      <rPr>
        <sz val="10"/>
        <rFont val="Times New Roman"/>
        <family val="1"/>
        <charset val="204"/>
      </rPr>
      <t xml:space="preserve">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 </t>
    </r>
  </si>
  <si>
    <r>
      <t>Мероприятие № 5</t>
    </r>
    <r>
      <rPr>
        <sz val="10"/>
        <rFont val="Times New Roman"/>
        <family val="1"/>
        <charset val="204"/>
      </rPr>
      <t xml:space="preserve"> 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срабатыва-нии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  </t>
    </r>
  </si>
  <si>
    <r>
      <t>Мероприятие № 6</t>
    </r>
    <r>
      <rPr>
        <sz val="10"/>
        <rFont val="Times New Roman"/>
        <family val="1"/>
        <charset val="204"/>
      </rPr>
      <t xml:space="preserve">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  </t>
    </r>
  </si>
  <si>
    <r>
      <t>Мероприятие № 7</t>
    </r>
    <r>
      <rPr>
        <sz val="10"/>
        <rFont val="Times New Roman"/>
        <family val="1"/>
        <charset val="204"/>
      </rPr>
      <t xml:space="preserve"> 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средств:  </t>
    </r>
  </si>
  <si>
    <t>Выполнена установка противопожарных межэтажных дверей, испытания пожарных лестниц в 6 учреждениях образования</t>
  </si>
  <si>
    <r>
      <t>Мероприятие № 8</t>
    </r>
    <r>
      <rPr>
        <sz val="10"/>
        <rFont val="Times New Roman"/>
        <family val="1"/>
        <charset val="204"/>
      </rPr>
      <t xml:space="preserve">  Оснащение  первичными средствами пожаротушения ( 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 : </t>
    </r>
  </si>
  <si>
    <r>
      <t xml:space="preserve">Мероприятие№ </t>
    </r>
    <r>
      <rPr>
        <b/>
        <sz val="10"/>
        <rFont val="Times New Roman"/>
        <family val="1"/>
        <charset val="204"/>
      </rPr>
      <t>9</t>
    </r>
    <r>
      <rPr>
        <u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</si>
</sst>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\-??&quot;р.&quot;_-;_-@_-"/>
    <numFmt numFmtId="165" formatCode="0.0"/>
    <numFmt numFmtId="166" formatCode="0.0%"/>
    <numFmt numFmtId="167" formatCode="#,##0.0"/>
  </numFmts>
  <fonts count="2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7F7F7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1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trike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EEECE1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BE5D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8CBAD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FAC090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1">
    <xf numFmtId="0" fontId="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19" fillId="0" borderId="0"/>
    <xf numFmtId="0" fontId="19" fillId="0" borderId="0"/>
    <xf numFmtId="0" fontId="11" fillId="0" borderId="0" applyBorder="0" applyProtection="0"/>
    <xf numFmtId="0" fontId="12" fillId="0" borderId="0"/>
    <xf numFmtId="0" fontId="12" fillId="0" borderId="0"/>
    <xf numFmtId="0" fontId="19" fillId="0" borderId="0"/>
  </cellStyleXfs>
  <cellXfs count="210">
    <xf numFmtId="0" fontId="0" fillId="0" borderId="0" xfId="0"/>
    <xf numFmtId="166" fontId="4" fillId="2" borderId="1" xfId="7" applyNumberFormat="1" applyFont="1" applyFill="1" applyBorder="1" applyAlignment="1" applyProtection="1">
      <alignment horizontal="center" vertical="center" wrapText="1"/>
    </xf>
    <xf numFmtId="0" fontId="4" fillId="3" borderId="1" xfId="6" applyFont="1" applyFill="1" applyBorder="1" applyAlignment="1" applyProtection="1">
      <alignment horizontal="center" vertical="center" wrapText="1"/>
    </xf>
    <xf numFmtId="166" fontId="4" fillId="2" borderId="12" xfId="8" applyNumberFormat="1" applyFont="1" applyFill="1" applyBorder="1" applyAlignment="1" applyProtection="1">
      <alignment horizontal="center" vertical="top" wrapText="1"/>
    </xf>
    <xf numFmtId="165" fontId="4" fillId="3" borderId="1" xfId="1" applyNumberFormat="1" applyFont="1" applyFill="1" applyBorder="1" applyAlignment="1" applyProtection="1">
      <alignment horizontal="center" vertical="center"/>
    </xf>
    <xf numFmtId="165" fontId="4" fillId="3" borderId="1" xfId="9" applyNumberFormat="1" applyFont="1" applyFill="1" applyBorder="1" applyAlignment="1" applyProtection="1">
      <alignment horizontal="center" vertical="center"/>
    </xf>
    <xf numFmtId="166" fontId="4" fillId="3" borderId="1" xfId="5" applyNumberFormat="1" applyFont="1" applyFill="1" applyBorder="1" applyAlignment="1" applyProtection="1">
      <alignment horizontal="center" vertical="center"/>
    </xf>
    <xf numFmtId="165" fontId="4" fillId="3" borderId="1" xfId="8" applyNumberFormat="1" applyFont="1" applyFill="1" applyBorder="1" applyAlignment="1" applyProtection="1">
      <alignment horizontal="center" vertical="center"/>
    </xf>
    <xf numFmtId="165" fontId="4" fillId="2" borderId="1" xfId="1" applyNumberFormat="1" applyFont="1" applyFill="1" applyBorder="1" applyAlignment="1" applyProtection="1">
      <alignment horizontal="center" vertical="center"/>
    </xf>
    <xf numFmtId="166" fontId="4" fillId="2" borderId="1" xfId="5" applyNumberFormat="1" applyFont="1" applyFill="1" applyBorder="1" applyAlignment="1" applyProtection="1">
      <alignment horizontal="center" vertical="center"/>
    </xf>
    <xf numFmtId="165" fontId="13" fillId="2" borderId="1" xfId="1" applyNumberFormat="1" applyFont="1" applyFill="1" applyBorder="1" applyAlignment="1" applyProtection="1">
      <alignment horizontal="center" vertical="center"/>
    </xf>
    <xf numFmtId="165" fontId="13" fillId="3" borderId="1" xfId="1" applyNumberFormat="1" applyFont="1" applyFill="1" applyBorder="1" applyAlignment="1" applyProtection="1">
      <alignment horizontal="center" vertical="center"/>
    </xf>
    <xf numFmtId="165" fontId="13" fillId="3" borderId="1" xfId="5" applyNumberFormat="1" applyFont="1" applyFill="1" applyBorder="1" applyAlignment="1" applyProtection="1">
      <alignment horizontal="center" vertical="center"/>
    </xf>
    <xf numFmtId="167" fontId="4" fillId="2" borderId="1" xfId="5" applyNumberFormat="1" applyFont="1" applyFill="1" applyBorder="1" applyAlignment="1" applyProtection="1">
      <alignment horizontal="center" vertical="center"/>
    </xf>
    <xf numFmtId="167" fontId="5" fillId="3" borderId="1" xfId="5" applyNumberFormat="1" applyFont="1" applyFill="1" applyBorder="1" applyAlignment="1" applyProtection="1">
      <alignment horizontal="center" vertical="center"/>
    </xf>
    <xf numFmtId="167" fontId="5" fillId="3" borderId="5" xfId="5" applyNumberFormat="1" applyFont="1" applyFill="1" applyBorder="1" applyAlignment="1" applyProtection="1">
      <alignment horizontal="center" vertical="center"/>
    </xf>
    <xf numFmtId="167" fontId="6" fillId="3" borderId="1" xfId="5" applyNumberFormat="1" applyFont="1" applyFill="1" applyBorder="1" applyAlignment="1" applyProtection="1">
      <alignment horizontal="center" vertical="center"/>
    </xf>
    <xf numFmtId="165" fontId="4" fillId="2" borderId="1" xfId="7" applyNumberFormat="1" applyFont="1" applyFill="1" applyBorder="1" applyAlignment="1" applyProtection="1">
      <alignment horizontal="center" vertical="center" wrapText="1"/>
    </xf>
    <xf numFmtId="167" fontId="4" fillId="3" borderId="1" xfId="5" applyNumberFormat="1" applyFont="1" applyFill="1" applyBorder="1" applyAlignment="1" applyProtection="1">
      <alignment horizontal="center" vertical="center"/>
    </xf>
    <xf numFmtId="0" fontId="4" fillId="2" borderId="1" xfId="6" applyFont="1" applyFill="1" applyBorder="1" applyAlignment="1" applyProtection="1">
      <alignment horizontal="center" vertical="center" wrapText="1"/>
    </xf>
    <xf numFmtId="165" fontId="4" fillId="2" borderId="1" xfId="9" applyNumberFormat="1" applyFont="1" applyFill="1" applyBorder="1" applyAlignment="1" applyProtection="1">
      <alignment horizontal="center" vertical="center"/>
    </xf>
    <xf numFmtId="165" fontId="4" fillId="3" borderId="2" xfId="9" applyNumberFormat="1" applyFont="1" applyFill="1" applyBorder="1" applyAlignment="1" applyProtection="1">
      <alignment horizontal="center" vertical="center"/>
    </xf>
    <xf numFmtId="165" fontId="4" fillId="3" borderId="5" xfId="1" applyNumberFormat="1" applyFont="1" applyFill="1" applyBorder="1" applyAlignment="1" applyProtection="1">
      <alignment horizontal="center" vertical="center"/>
    </xf>
    <xf numFmtId="165" fontId="4" fillId="2" borderId="1" xfId="6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vertical="center" wrapText="1"/>
    </xf>
    <xf numFmtId="165" fontId="4" fillId="3" borderId="2" xfId="1" applyNumberFormat="1" applyFont="1" applyFill="1" applyBorder="1" applyAlignment="1" applyProtection="1">
      <alignment horizontal="center" vertical="center"/>
    </xf>
    <xf numFmtId="165" fontId="4" fillId="3" borderId="5" xfId="9" applyNumberFormat="1" applyFont="1" applyFill="1" applyBorder="1" applyAlignment="1" applyProtection="1">
      <alignment horizontal="center" vertical="center"/>
    </xf>
    <xf numFmtId="0" fontId="18" fillId="2" borderId="0" xfId="5" applyFont="1" applyFill="1" applyBorder="1" applyAlignment="1" applyProtection="1">
      <alignment horizontal="center" wrapText="1"/>
    </xf>
    <xf numFmtId="0" fontId="3" fillId="2" borderId="0" xfId="5" applyFont="1" applyFill="1" applyAlignment="1" applyProtection="1"/>
    <xf numFmtId="0" fontId="4" fillId="2" borderId="0" xfId="5" applyFont="1" applyFill="1" applyAlignment="1" applyProtection="1"/>
    <xf numFmtId="0" fontId="5" fillId="2" borderId="1" xfId="5" applyFont="1" applyFill="1" applyBorder="1" applyAlignment="1" applyProtection="1">
      <alignment horizontal="center" vertical="center" wrapText="1"/>
    </xf>
    <xf numFmtId="0" fontId="4" fillId="2" borderId="1" xfId="5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5" applyFont="1" applyFill="1" applyBorder="1" applyAlignment="1" applyProtection="1">
      <alignment horizontal="center" vertical="top" wrapText="1"/>
    </xf>
    <xf numFmtId="0" fontId="1" fillId="2" borderId="0" xfId="4" applyFont="1" applyFill="1" applyAlignment="1" applyProtection="1"/>
    <xf numFmtId="0" fontId="4" fillId="2" borderId="1" xfId="5" applyFont="1" applyFill="1" applyBorder="1" applyAlignment="1" applyProtection="1">
      <alignment horizontal="center" vertical="center" wrapText="1"/>
    </xf>
    <xf numFmtId="0" fontId="5" fillId="2" borderId="2" xfId="5" applyFont="1" applyFill="1" applyBorder="1" applyAlignment="1" applyProtection="1">
      <alignment horizontal="center" vertical="top" wrapText="1"/>
    </xf>
    <xf numFmtId="0" fontId="5" fillId="2" borderId="2" xfId="5" applyFont="1" applyFill="1" applyBorder="1" applyAlignment="1" applyProtection="1">
      <alignment horizontal="center" vertical="center" wrapText="1"/>
    </xf>
    <xf numFmtId="0" fontId="5" fillId="2" borderId="3" xfId="5" applyFont="1" applyFill="1" applyBorder="1" applyAlignment="1" applyProtection="1">
      <alignment horizontal="center" vertical="center" wrapText="1"/>
    </xf>
    <xf numFmtId="0" fontId="5" fillId="2" borderId="1" xfId="5" applyFont="1" applyFill="1" applyBorder="1" applyAlignment="1" applyProtection="1">
      <alignment horizontal="center" vertical="top" wrapText="1"/>
    </xf>
    <xf numFmtId="0" fontId="5" fillId="2" borderId="1" xfId="5" applyFont="1" applyFill="1" applyBorder="1" applyAlignment="1" applyProtection="1">
      <alignment horizontal="center" vertical="center" wrapText="1"/>
    </xf>
    <xf numFmtId="0" fontId="6" fillId="7" borderId="1" xfId="5" applyFont="1" applyFill="1" applyBorder="1" applyAlignment="1" applyProtection="1">
      <alignment vertical="center" wrapText="1"/>
    </xf>
    <xf numFmtId="0" fontId="4" fillId="7" borderId="1" xfId="5" applyFont="1" applyFill="1" applyBorder="1" applyAlignment="1" applyProtection="1">
      <alignment horizontal="center" vertical="top" wrapText="1"/>
    </xf>
    <xf numFmtId="165" fontId="5" fillId="8" borderId="1" xfId="5" applyNumberFormat="1" applyFont="1" applyFill="1" applyBorder="1" applyAlignment="1" applyProtection="1">
      <alignment horizontal="center" vertical="center"/>
    </xf>
    <xf numFmtId="166" fontId="4" fillId="7" borderId="1" xfId="5" applyNumberFormat="1" applyFont="1" applyFill="1" applyBorder="1" applyAlignment="1" applyProtection="1">
      <alignment horizontal="center" vertical="center"/>
    </xf>
    <xf numFmtId="166" fontId="5" fillId="7" borderId="1" xfId="5" applyNumberFormat="1" applyFont="1" applyFill="1" applyBorder="1" applyAlignment="1" applyProtection="1">
      <alignment horizontal="center" vertical="center"/>
    </xf>
    <xf numFmtId="49" fontId="4" fillId="2" borderId="1" xfId="5" applyNumberFormat="1" applyFont="1" applyFill="1" applyBorder="1" applyAlignment="1" applyProtection="1">
      <alignment horizontal="center" vertical="center"/>
    </xf>
    <xf numFmtId="0" fontId="4" fillId="2" borderId="1" xfId="5" applyFont="1" applyFill="1" applyBorder="1" applyAlignment="1" applyProtection="1">
      <alignment horizontal="center" vertical="center"/>
    </xf>
    <xf numFmtId="167" fontId="4" fillId="2" borderId="4" xfId="5" applyNumberFormat="1" applyFont="1" applyFill="1" applyBorder="1" applyAlignment="1" applyProtection="1">
      <alignment horizontal="center" vertical="center"/>
    </xf>
    <xf numFmtId="166" fontId="5" fillId="2" borderId="1" xfId="5" applyNumberFormat="1" applyFont="1" applyFill="1" applyBorder="1" applyAlignment="1" applyProtection="1">
      <alignment horizontal="center" vertical="center"/>
    </xf>
    <xf numFmtId="49" fontId="5" fillId="2" borderId="1" xfId="5" applyNumberFormat="1" applyFont="1" applyFill="1" applyBorder="1" applyAlignment="1" applyProtection="1">
      <alignment horizontal="center" vertical="center" wrapText="1"/>
    </xf>
    <xf numFmtId="0" fontId="5" fillId="2" borderId="5" xfId="5" applyFont="1" applyFill="1" applyBorder="1" applyAlignment="1" applyProtection="1">
      <alignment horizontal="center" vertical="center" wrapText="1"/>
    </xf>
    <xf numFmtId="0" fontId="4" fillId="2" borderId="5" xfId="5" applyFont="1" applyFill="1" applyBorder="1" applyAlignment="1" applyProtection="1">
      <alignment horizontal="center" vertical="center"/>
    </xf>
    <xf numFmtId="49" fontId="4" fillId="2" borderId="1" xfId="5" applyNumberFormat="1" applyFont="1" applyFill="1" applyBorder="1" applyAlignment="1" applyProtection="1">
      <alignment horizontal="center" vertical="center" wrapText="1"/>
    </xf>
    <xf numFmtId="0" fontId="6" fillId="2" borderId="1" xfId="5" applyFont="1" applyFill="1" applyBorder="1" applyAlignment="1" applyProtection="1">
      <alignment vertical="top" wrapText="1"/>
    </xf>
    <xf numFmtId="167" fontId="4" fillId="2" borderId="4" xfId="1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 vertical="top" wrapText="1"/>
    </xf>
    <xf numFmtId="49" fontId="4" fillId="2" borderId="4" xfId="5" applyNumberFormat="1" applyFont="1" applyFill="1" applyBorder="1" applyAlignment="1" applyProtection="1">
      <alignment horizontal="center" vertical="center" wrapText="1"/>
    </xf>
    <xf numFmtId="166" fontId="4" fillId="2" borderId="1" xfId="5" applyNumberFormat="1" applyFont="1" applyFill="1" applyBorder="1" applyAlignment="1" applyProtection="1">
      <alignment horizontal="center" vertical="top" wrapText="1"/>
    </xf>
    <xf numFmtId="49" fontId="5" fillId="2" borderId="4" xfId="5" applyNumberFormat="1" applyFont="1" applyFill="1" applyBorder="1" applyAlignment="1" applyProtection="1">
      <alignment horizontal="center" vertical="center" wrapText="1"/>
    </xf>
    <xf numFmtId="0" fontId="7" fillId="3" borderId="1" xfId="5" applyFont="1" applyFill="1" applyBorder="1" applyAlignment="1" applyProtection="1">
      <alignment vertical="top" wrapText="1"/>
    </xf>
    <xf numFmtId="166" fontId="4" fillId="2" borderId="2" xfId="5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6" xfId="5" applyFont="1" applyFill="1" applyBorder="1" applyAlignment="1" applyProtection="1">
      <alignment horizontal="center" vertical="top" wrapText="1"/>
    </xf>
    <xf numFmtId="167" fontId="6" fillId="2" borderId="2" xfId="5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top" wrapText="1"/>
    </xf>
    <xf numFmtId="0" fontId="6" fillId="2" borderId="2" xfId="5" applyFont="1" applyFill="1" applyBorder="1" applyAlignment="1" applyProtection="1">
      <alignment vertical="top" wrapText="1"/>
    </xf>
    <xf numFmtId="0" fontId="4" fillId="2" borderId="6" xfId="0" applyFont="1" applyFill="1" applyBorder="1" applyAlignment="1" applyProtection="1">
      <alignment horizontal="center" vertical="center" wrapText="1"/>
    </xf>
    <xf numFmtId="167" fontId="5" fillId="2" borderId="2" xfId="5" applyNumberFormat="1" applyFont="1" applyFill="1" applyBorder="1" applyAlignment="1" applyProtection="1">
      <alignment horizontal="center" vertical="center"/>
    </xf>
    <xf numFmtId="167" fontId="5" fillId="2" borderId="3" xfId="5" applyNumberFormat="1" applyFont="1" applyFill="1" applyBorder="1" applyAlignment="1" applyProtection="1">
      <alignment horizontal="center" vertical="center"/>
    </xf>
    <xf numFmtId="167" fontId="5" fillId="2" borderId="7" xfId="5" applyNumberFormat="1" applyFont="1" applyFill="1" applyBorder="1" applyAlignment="1" applyProtection="1">
      <alignment horizontal="center" vertical="center"/>
    </xf>
    <xf numFmtId="166" fontId="4" fillId="2" borderId="5" xfId="5" applyNumberFormat="1" applyFont="1" applyFill="1" applyBorder="1" applyAlignment="1" applyProtection="1">
      <alignment horizontal="center" vertical="center"/>
    </xf>
    <xf numFmtId="167" fontId="5" fillId="2" borderId="1" xfId="5" applyNumberFormat="1" applyFont="1" applyFill="1" applyBorder="1" applyAlignment="1" applyProtection="1">
      <alignment horizontal="center" vertical="center"/>
    </xf>
    <xf numFmtId="0" fontId="4" fillId="6" borderId="2" xfId="0" applyFont="1" applyFill="1" applyBorder="1" applyAlignment="1" applyProtection="1">
      <alignment horizontal="center" vertical="top" wrapText="1"/>
    </xf>
    <xf numFmtId="167" fontId="5" fillId="2" borderId="5" xfId="5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7" fillId="3" borderId="5" xfId="5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8" xfId="5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8" fillId="2" borderId="1" xfId="5" applyFont="1" applyFill="1" applyBorder="1" applyAlignment="1" applyProtection="1">
      <alignment horizontal="center" vertical="center" wrapText="1"/>
    </xf>
    <xf numFmtId="49" fontId="5" fillId="2" borderId="1" xfId="5" applyNumberFormat="1" applyFont="1" applyFill="1" applyBorder="1" applyAlignment="1" applyProtection="1">
      <alignment vertical="center" wrapText="1"/>
    </xf>
    <xf numFmtId="0" fontId="6" fillId="7" borderId="2" xfId="5" applyFont="1" applyFill="1" applyBorder="1" applyAlignment="1" applyProtection="1">
      <alignment vertical="top" wrapText="1"/>
    </xf>
    <xf numFmtId="0" fontId="4" fillId="7" borderId="2" xfId="5" applyFont="1" applyFill="1" applyBorder="1" applyAlignment="1" applyProtection="1">
      <alignment horizontal="center" vertical="center" wrapText="1"/>
    </xf>
    <xf numFmtId="167" fontId="5" fillId="9" borderId="2" xfId="5" applyNumberFormat="1" applyFont="1" applyFill="1" applyBorder="1" applyAlignment="1" applyProtection="1">
      <alignment horizontal="center" vertical="center"/>
    </xf>
    <xf numFmtId="167" fontId="5" fillId="7" borderId="2" xfId="5" applyNumberFormat="1" applyFont="1" applyFill="1" applyBorder="1" applyAlignment="1" applyProtection="1">
      <alignment horizontal="center" vertical="center"/>
    </xf>
    <xf numFmtId="166" fontId="4" fillId="7" borderId="2" xfId="5" applyNumberFormat="1" applyFont="1" applyFill="1" applyBorder="1" applyAlignment="1" applyProtection="1">
      <alignment horizontal="center" vertical="center"/>
    </xf>
    <xf numFmtId="166" fontId="5" fillId="7" borderId="2" xfId="5" applyNumberFormat="1" applyFont="1" applyFill="1" applyBorder="1" applyAlignment="1" applyProtection="1">
      <alignment horizontal="center" vertical="center"/>
    </xf>
    <xf numFmtId="0" fontId="5" fillId="2" borderId="5" xfId="5" applyFont="1" applyFill="1" applyBorder="1" applyAlignment="1" applyProtection="1">
      <alignment vertical="top" wrapText="1"/>
    </xf>
    <xf numFmtId="0" fontId="4" fillId="2" borderId="5" xfId="5" applyFont="1" applyFill="1" applyBorder="1" applyAlignment="1" applyProtection="1"/>
    <xf numFmtId="166" fontId="5" fillId="2" borderId="1" xfId="5" applyNumberFormat="1" applyFont="1" applyFill="1" applyBorder="1" applyAlignment="1" applyProtection="1">
      <alignment horizontal="center" vertical="top"/>
    </xf>
    <xf numFmtId="49" fontId="5" fillId="2" borderId="4" xfId="5" applyNumberFormat="1" applyFont="1" applyFill="1" applyBorder="1" applyAlignment="1" applyProtection="1">
      <alignment vertical="center" wrapText="1"/>
    </xf>
    <xf numFmtId="0" fontId="4" fillId="2" borderId="1" xfId="4" applyFont="1" applyFill="1" applyBorder="1" applyAlignment="1" applyProtection="1">
      <alignment horizontal="center" vertical="top" wrapText="1"/>
    </xf>
    <xf numFmtId="167" fontId="5" fillId="2" borderId="8" xfId="5" applyNumberFormat="1" applyFont="1" applyFill="1" applyBorder="1" applyAlignment="1" applyProtection="1">
      <alignment horizontal="center" vertical="center"/>
    </xf>
    <xf numFmtId="0" fontId="6" fillId="2" borderId="1" xfId="4" applyFont="1" applyFill="1" applyBorder="1" applyAlignment="1" applyProtection="1">
      <alignment vertical="top" wrapText="1"/>
    </xf>
    <xf numFmtId="167" fontId="4" fillId="2" borderId="8" xfId="5" applyNumberFormat="1" applyFont="1" applyFill="1" applyBorder="1" applyAlignment="1" applyProtection="1">
      <alignment horizontal="center" vertical="center"/>
    </xf>
    <xf numFmtId="167" fontId="4" fillId="2" borderId="9" xfId="5" applyNumberFormat="1" applyFont="1" applyFill="1" applyBorder="1" applyAlignment="1" applyProtection="1">
      <alignment horizontal="center" vertical="center"/>
    </xf>
    <xf numFmtId="167" fontId="4" fillId="2" borderId="5" xfId="5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top" wrapText="1"/>
    </xf>
    <xf numFmtId="49" fontId="4" fillId="2" borderId="4" xfId="5" applyNumberFormat="1" applyFont="1" applyFill="1" applyBorder="1" applyAlignment="1" applyProtection="1">
      <alignment vertical="center" wrapText="1"/>
    </xf>
    <xf numFmtId="0" fontId="6" fillId="9" borderId="1" xfId="5" applyFont="1" applyFill="1" applyBorder="1" applyAlignment="1" applyProtection="1">
      <alignment vertical="top" wrapText="1"/>
    </xf>
    <xf numFmtId="0" fontId="5" fillId="9" borderId="1" xfId="5" applyFont="1" applyFill="1" applyBorder="1" applyAlignment="1" applyProtection="1">
      <alignment horizontal="center" vertical="center" wrapText="1"/>
    </xf>
    <xf numFmtId="165" fontId="10" fillId="9" borderId="1" xfId="6" applyNumberFormat="1" applyFont="1" applyFill="1" applyBorder="1" applyAlignment="1" applyProtection="1">
      <alignment horizontal="center" vertical="center"/>
    </xf>
    <xf numFmtId="166" fontId="4" fillId="9" borderId="1" xfId="5" applyNumberFormat="1" applyFont="1" applyFill="1" applyBorder="1" applyAlignment="1" applyProtection="1">
      <alignment horizontal="center" vertical="center"/>
    </xf>
    <xf numFmtId="166" fontId="5" fillId="9" borderId="1" xfId="7" applyNumberFormat="1" applyFont="1" applyFill="1" applyBorder="1" applyAlignment="1" applyProtection="1">
      <alignment horizontal="center" vertical="top"/>
    </xf>
    <xf numFmtId="0" fontId="4" fillId="2" borderId="1" xfId="7" applyFont="1" applyFill="1" applyBorder="1" applyAlignment="1" applyProtection="1">
      <alignment horizontal="center" vertical="center" wrapText="1"/>
    </xf>
    <xf numFmtId="0" fontId="4" fillId="9" borderId="1" xfId="5" applyFont="1" applyFill="1" applyBorder="1" applyAlignment="1" applyProtection="1">
      <alignment vertical="top" wrapText="1"/>
    </xf>
    <xf numFmtId="165" fontId="10" fillId="9" borderId="1" xfId="1" applyNumberFormat="1" applyFont="1" applyFill="1" applyBorder="1" applyAlignment="1" applyProtection="1">
      <alignment horizontal="center" vertical="center"/>
    </xf>
    <xf numFmtId="166" fontId="5" fillId="9" borderId="1" xfId="7" applyNumberFormat="1" applyFont="1" applyFill="1" applyBorder="1" applyAlignment="1" applyProtection="1">
      <alignment horizontal="center" vertical="center"/>
    </xf>
    <xf numFmtId="49" fontId="4" fillId="2" borderId="1" xfId="5" applyNumberFormat="1" applyFont="1" applyFill="1" applyBorder="1" applyAlignment="1" applyProtection="1">
      <alignment wrapText="1"/>
    </xf>
    <xf numFmtId="0" fontId="5" fillId="9" borderId="10" xfId="5" applyFont="1" applyFill="1" applyBorder="1" applyAlignment="1" applyProtection="1">
      <alignment vertical="top" wrapText="1"/>
    </xf>
    <xf numFmtId="0" fontId="8" fillId="9" borderId="1" xfId="5" applyFont="1" applyFill="1" applyBorder="1" applyAlignment="1" applyProtection="1">
      <alignment horizontal="center" vertical="top" wrapText="1"/>
    </xf>
    <xf numFmtId="165" fontId="4" fillId="9" borderId="2" xfId="1" applyNumberFormat="1" applyFont="1" applyFill="1" applyBorder="1" applyAlignment="1" applyProtection="1">
      <alignment horizontal="center" vertical="center"/>
    </xf>
    <xf numFmtId="0" fontId="5" fillId="9" borderId="4" xfId="5" applyFont="1" applyFill="1" applyBorder="1" applyAlignment="1" applyProtection="1">
      <alignment vertical="top" wrapText="1"/>
    </xf>
    <xf numFmtId="165" fontId="4" fillId="9" borderId="1" xfId="1" applyNumberFormat="1" applyFont="1" applyFill="1" applyBorder="1" applyAlignment="1" applyProtection="1">
      <alignment horizontal="center" vertical="center"/>
    </xf>
    <xf numFmtId="0" fontId="5" fillId="9" borderId="7" xfId="5" applyFont="1" applyFill="1" applyBorder="1" applyAlignment="1" applyProtection="1">
      <alignment vertical="top" wrapText="1"/>
    </xf>
    <xf numFmtId="0" fontId="8" fillId="9" borderId="1" xfId="5" applyFont="1" applyFill="1" applyBorder="1" applyAlignment="1" applyProtection="1">
      <alignment horizontal="center" vertical="center" wrapText="1"/>
    </xf>
    <xf numFmtId="165" fontId="4" fillId="9" borderId="5" xfId="1" applyNumberFormat="1" applyFont="1" applyFill="1" applyBorder="1" applyAlignment="1" applyProtection="1">
      <alignment horizontal="center" vertical="center"/>
    </xf>
    <xf numFmtId="49" fontId="4" fillId="10" borderId="4" xfId="5" applyNumberFormat="1" applyFont="1" applyFill="1" applyBorder="1" applyAlignment="1" applyProtection="1">
      <alignment vertical="center" wrapText="1"/>
    </xf>
    <xf numFmtId="0" fontId="6" fillId="10" borderId="1" xfId="5" applyFont="1" applyFill="1" applyBorder="1" applyAlignment="1" applyProtection="1">
      <alignment vertical="top" wrapText="1"/>
    </xf>
    <xf numFmtId="0" fontId="4" fillId="10" borderId="1" xfId="5" applyFont="1" applyFill="1" applyBorder="1" applyAlignment="1" applyProtection="1">
      <alignment horizontal="center" vertical="top" wrapText="1"/>
    </xf>
    <xf numFmtId="165" fontId="10" fillId="10" borderId="1" xfId="1" applyNumberFormat="1" applyFont="1" applyFill="1" applyBorder="1" applyAlignment="1" applyProtection="1">
      <alignment horizontal="center" vertical="center"/>
    </xf>
    <xf numFmtId="166" fontId="4" fillId="10" borderId="1" xfId="5" applyNumberFormat="1" applyFont="1" applyFill="1" applyBorder="1" applyAlignment="1" applyProtection="1">
      <alignment horizontal="center" vertical="center"/>
    </xf>
    <xf numFmtId="166" fontId="4" fillId="10" borderId="1" xfId="8" applyNumberFormat="1" applyFont="1" applyFill="1" applyBorder="1" applyAlignment="1" applyProtection="1">
      <alignment horizontal="center" vertical="top" wrapText="1"/>
    </xf>
    <xf numFmtId="0" fontId="4" fillId="2" borderId="1" xfId="5" applyFont="1" applyFill="1" applyBorder="1" applyAlignment="1" applyProtection="1">
      <alignment vertical="top" wrapText="1"/>
    </xf>
    <xf numFmtId="165" fontId="4" fillId="2" borderId="2" xfId="1" applyNumberFormat="1" applyFont="1" applyFill="1" applyBorder="1" applyAlignment="1" applyProtection="1">
      <alignment horizontal="center" vertical="center"/>
    </xf>
    <xf numFmtId="165" fontId="4" fillId="2" borderId="5" xfId="9" applyNumberFormat="1" applyFont="1" applyFill="1" applyBorder="1" applyAlignment="1" applyProtection="1">
      <alignment horizontal="center" vertical="center"/>
    </xf>
    <xf numFmtId="166" fontId="5" fillId="2" borderId="1" xfId="10" applyNumberFormat="1" applyFont="1" applyFill="1" applyBorder="1" applyAlignment="1" applyProtection="1">
      <alignment horizontal="center" vertical="center"/>
    </xf>
    <xf numFmtId="0" fontId="4" fillId="2" borderId="4" xfId="5" applyFont="1" applyFill="1" applyBorder="1" applyAlignment="1" applyProtection="1">
      <alignment vertical="top" wrapText="1"/>
    </xf>
    <xf numFmtId="166" fontId="4" fillId="2" borderId="1" xfId="10" applyNumberFormat="1" applyFont="1" applyFill="1" applyBorder="1" applyAlignment="1" applyProtection="1">
      <alignment horizontal="center" vertical="center" wrapText="1"/>
    </xf>
    <xf numFmtId="49" fontId="4" fillId="2" borderId="1" xfId="5" applyNumberFormat="1" applyFont="1" applyFill="1" applyBorder="1" applyAlignment="1" applyProtection="1">
      <alignment vertical="center" wrapText="1"/>
    </xf>
    <xf numFmtId="0" fontId="6" fillId="10" borderId="3" xfId="5" applyFont="1" applyFill="1" applyBorder="1" applyAlignment="1" applyProtection="1">
      <alignment vertical="top" wrapText="1"/>
    </xf>
    <xf numFmtId="0" fontId="4" fillId="10" borderId="10" xfId="5" applyFont="1" applyFill="1" applyBorder="1" applyAlignment="1" applyProtection="1">
      <alignment horizontal="center" vertical="center" wrapText="1"/>
    </xf>
    <xf numFmtId="165" fontId="10" fillId="10" borderId="1" xfId="6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vertical="center" wrapText="1"/>
    </xf>
    <xf numFmtId="166" fontId="5" fillId="2" borderId="10" xfId="8" applyNumberFormat="1" applyFont="1" applyFill="1" applyBorder="1" applyAlignment="1" applyProtection="1">
      <alignment horizontal="center" vertical="top"/>
    </xf>
    <xf numFmtId="166" fontId="4" fillId="2" borderId="2" xfId="8" applyNumberFormat="1" applyFont="1" applyFill="1" applyBorder="1" applyAlignment="1" applyProtection="1">
      <alignment horizontal="center" vertical="top" wrapText="1"/>
    </xf>
    <xf numFmtId="165" fontId="13" fillId="2" borderId="1" xfId="6" applyNumberFormat="1" applyFont="1" applyFill="1" applyBorder="1" applyAlignment="1" applyProtection="1">
      <alignment horizontal="center" vertical="center"/>
    </xf>
    <xf numFmtId="166" fontId="5" fillId="2" borderId="1" xfId="8" applyNumberFormat="1" applyFont="1" applyFill="1" applyBorder="1" applyAlignment="1" applyProtection="1">
      <alignment horizontal="center" vertical="top"/>
    </xf>
    <xf numFmtId="165" fontId="13" fillId="2" borderId="2" xfId="6" applyNumberFormat="1" applyFont="1" applyFill="1" applyBorder="1" applyAlignment="1" applyProtection="1">
      <alignment horizontal="center" vertical="center"/>
    </xf>
    <xf numFmtId="0" fontId="8" fillId="2" borderId="1" xfId="5" applyFont="1" applyFill="1" applyBorder="1" applyAlignment="1" applyProtection="1">
      <alignment horizontal="left" vertical="center" wrapText="1"/>
    </xf>
    <xf numFmtId="0" fontId="4" fillId="10" borderId="1" xfId="5" applyFont="1" applyFill="1" applyBorder="1" applyAlignment="1" applyProtection="1">
      <alignment horizontal="center" vertical="center" wrapText="1"/>
    </xf>
    <xf numFmtId="166" fontId="5" fillId="2" borderId="1" xfId="8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66" fontId="5" fillId="2" borderId="5" xfId="8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 applyProtection="1">
      <alignment horizontal="center" vertical="center" wrapText="1"/>
    </xf>
    <xf numFmtId="0" fontId="6" fillId="10" borderId="5" xfId="5" applyFont="1" applyFill="1" applyBorder="1" applyAlignment="1" applyProtection="1">
      <alignment vertical="top" wrapText="1"/>
    </xf>
    <xf numFmtId="0" fontId="4" fillId="10" borderId="5" xfId="5" applyFont="1" applyFill="1" applyBorder="1" applyAlignment="1" applyProtection="1">
      <alignment horizontal="center" vertical="center" wrapText="1"/>
    </xf>
    <xf numFmtId="165" fontId="10" fillId="10" borderId="5" xfId="1" applyNumberFormat="1" applyFont="1" applyFill="1" applyBorder="1" applyAlignment="1" applyProtection="1">
      <alignment horizontal="center" vertical="center"/>
    </xf>
    <xf numFmtId="166" fontId="4" fillId="10" borderId="5" xfId="5" applyNumberFormat="1" applyFont="1" applyFill="1" applyBorder="1" applyAlignment="1" applyProtection="1">
      <alignment horizontal="center" vertical="center"/>
    </xf>
    <xf numFmtId="166" fontId="4" fillId="10" borderId="4" xfId="8" applyNumberFormat="1" applyFont="1" applyFill="1" applyBorder="1" applyAlignment="1" applyProtection="1">
      <alignment horizontal="center" vertical="top" wrapText="1"/>
    </xf>
    <xf numFmtId="166" fontId="4" fillId="2" borderId="1" xfId="8" applyNumberFormat="1" applyFont="1" applyFill="1" applyBorder="1" applyAlignment="1" applyProtection="1">
      <alignment horizontal="center" vertical="top" wrapText="1"/>
    </xf>
    <xf numFmtId="49" fontId="4" fillId="2" borderId="4" xfId="5" applyNumberFormat="1" applyFont="1" applyFill="1" applyBorder="1" applyAlignment="1" applyProtection="1">
      <alignment wrapText="1"/>
    </xf>
    <xf numFmtId="0" fontId="6" fillId="10" borderId="2" xfId="5" applyFont="1" applyFill="1" applyBorder="1" applyAlignment="1" applyProtection="1">
      <alignment vertical="top" wrapText="1"/>
    </xf>
    <xf numFmtId="0" fontId="4" fillId="10" borderId="11" xfId="5" applyFont="1" applyFill="1" applyBorder="1" applyAlignment="1" applyProtection="1">
      <alignment horizontal="center" vertical="center" wrapText="1"/>
    </xf>
    <xf numFmtId="165" fontId="10" fillId="10" borderId="6" xfId="6" applyNumberFormat="1" applyFont="1" applyFill="1" applyBorder="1" applyAlignment="1" applyProtection="1">
      <alignment horizontal="center" vertical="center"/>
    </xf>
    <xf numFmtId="165" fontId="10" fillId="10" borderId="2" xfId="6" applyNumberFormat="1" applyFont="1" applyFill="1" applyBorder="1" applyAlignment="1" applyProtection="1">
      <alignment horizontal="center" vertical="center"/>
    </xf>
    <xf numFmtId="166" fontId="4" fillId="10" borderId="2" xfId="5" applyNumberFormat="1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vertical="center" wrapText="1"/>
    </xf>
    <xf numFmtId="0" fontId="8" fillId="2" borderId="1" xfId="5" applyFont="1" applyFill="1" applyBorder="1" applyAlignment="1" applyProtection="1">
      <alignment vertical="center" wrapText="1"/>
    </xf>
    <xf numFmtId="49" fontId="4" fillId="10" borderId="1" xfId="5" applyNumberFormat="1" applyFont="1" applyFill="1" applyBorder="1" applyAlignment="1" applyProtection="1">
      <alignment vertical="center" wrapText="1"/>
    </xf>
    <xf numFmtId="165" fontId="10" fillId="10" borderId="6" xfId="1" applyNumberFormat="1" applyFont="1" applyFill="1" applyBorder="1" applyAlignment="1" applyProtection="1">
      <alignment horizontal="center" vertical="center"/>
    </xf>
    <xf numFmtId="166" fontId="4" fillId="10" borderId="12" xfId="8" applyNumberFormat="1" applyFont="1" applyFill="1" applyBorder="1" applyAlignment="1" applyProtection="1">
      <alignment horizontal="center" vertical="top" wrapText="1"/>
    </xf>
    <xf numFmtId="0" fontId="4" fillId="10" borderId="5" xfId="5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vertical="top" wrapText="1"/>
    </xf>
    <xf numFmtId="166" fontId="4" fillId="2" borderId="0" xfId="8" applyNumberFormat="1" applyFont="1" applyFill="1" applyBorder="1" applyAlignment="1" applyProtection="1">
      <alignment horizontal="center" vertical="top" wrapText="1"/>
    </xf>
    <xf numFmtId="165" fontId="4" fillId="2" borderId="1" xfId="8" applyNumberFormat="1" applyFont="1" applyFill="1" applyBorder="1" applyAlignment="1" applyProtection="1">
      <alignment horizontal="center" vertical="center"/>
    </xf>
    <xf numFmtId="0" fontId="4" fillId="10" borderId="1" xfId="5" applyFont="1" applyFill="1" applyBorder="1" applyAlignment="1" applyProtection="1">
      <alignment vertical="top" wrapText="1"/>
    </xf>
    <xf numFmtId="0" fontId="4" fillId="10" borderId="1" xfId="6" applyFont="1" applyFill="1" applyBorder="1" applyAlignment="1" applyProtection="1">
      <alignment horizontal="center" vertical="center" wrapText="1"/>
    </xf>
    <xf numFmtId="0" fontId="15" fillId="2" borderId="1" xfId="5" applyFont="1" applyFill="1" applyBorder="1" applyAlignment="1" applyProtection="1">
      <alignment vertical="top" wrapText="1"/>
    </xf>
    <xf numFmtId="0" fontId="9" fillId="2" borderId="1" xfId="5" applyFont="1" applyFill="1" applyBorder="1" applyAlignment="1" applyProtection="1">
      <alignment vertical="center"/>
    </xf>
    <xf numFmtId="167" fontId="15" fillId="2" borderId="1" xfId="5" applyNumberFormat="1" applyFont="1" applyFill="1" applyBorder="1" applyAlignment="1" applyProtection="1">
      <alignment horizontal="center" vertical="center"/>
    </xf>
    <xf numFmtId="49" fontId="4" fillId="2" borderId="1" xfId="5" applyNumberFormat="1" applyFont="1" applyFill="1" applyBorder="1" applyAlignment="1" applyProtection="1">
      <alignment horizontal="center" vertical="top" wrapText="1"/>
    </xf>
    <xf numFmtId="0" fontId="4" fillId="2" borderId="8" xfId="5" applyFont="1" applyFill="1" applyBorder="1" applyAlignment="1" applyProtection="1">
      <alignment horizontal="center" vertical="center" wrapText="1"/>
    </xf>
    <xf numFmtId="0" fontId="4" fillId="2" borderId="1" xfId="5" applyFont="1" applyFill="1" applyBorder="1" applyAlignment="1" applyProtection="1"/>
    <xf numFmtId="0" fontId="5" fillId="2" borderId="1" xfId="5" applyFont="1" applyFill="1" applyBorder="1" applyAlignment="1" applyProtection="1">
      <alignment vertical="top" wrapText="1"/>
    </xf>
    <xf numFmtId="167" fontId="16" fillId="2" borderId="6" xfId="5" applyNumberFormat="1" applyFont="1" applyFill="1" applyBorder="1" applyAlignment="1" applyProtection="1">
      <alignment horizontal="center" vertical="center"/>
    </xf>
    <xf numFmtId="0" fontId="5" fillId="2" borderId="1" xfId="6" applyFont="1" applyFill="1" applyBorder="1" applyAlignment="1" applyProtection="1">
      <alignment horizontal="center" vertical="center" wrapText="1"/>
    </xf>
    <xf numFmtId="0" fontId="17" fillId="2" borderId="1" xfId="5" applyFont="1" applyFill="1" applyBorder="1" applyAlignment="1" applyProtection="1"/>
    <xf numFmtId="167" fontId="17" fillId="2" borderId="1" xfId="5" applyNumberFormat="1" applyFont="1" applyFill="1" applyBorder="1" applyAlignment="1" applyProtection="1">
      <alignment horizontal="center"/>
    </xf>
    <xf numFmtId="0" fontId="4" fillId="2" borderId="8" xfId="5" applyFont="1" applyFill="1" applyBorder="1" applyAlignment="1" applyProtection="1">
      <alignment horizontal="center" vertical="center"/>
    </xf>
    <xf numFmtId="0" fontId="4" fillId="2" borderId="0" xfId="5" applyFont="1" applyFill="1" applyBorder="1" applyAlignment="1" applyProtection="1">
      <alignment wrapText="1"/>
    </xf>
    <xf numFmtId="0" fontId="4" fillId="2" borderId="0" xfId="5" applyFont="1" applyFill="1" applyBorder="1" applyAlignment="1" applyProtection="1"/>
    <xf numFmtId="0" fontId="18" fillId="2" borderId="0" xfId="5" applyFont="1" applyFill="1" applyAlignment="1" applyProtection="1"/>
    <xf numFmtId="0" fontId="5" fillId="2" borderId="0" xfId="5" applyFont="1" applyFill="1" applyAlignment="1" applyProtection="1"/>
    <xf numFmtId="0" fontId="2" fillId="2" borderId="0" xfId="0" applyFont="1" applyFill="1" applyAlignment="1" applyProtection="1"/>
    <xf numFmtId="49" fontId="3" fillId="2" borderId="0" xfId="5" applyNumberFormat="1" applyFont="1" applyFill="1" applyBorder="1" applyAlignment="1" applyProtection="1">
      <alignment wrapText="1"/>
    </xf>
    <xf numFmtId="0" fontId="2" fillId="6" borderId="0" xfId="0" applyFont="1" applyFill="1"/>
    <xf numFmtId="0" fontId="2" fillId="2" borderId="0" xfId="5" applyFont="1" applyFill="1" applyAlignment="1" applyProtection="1">
      <alignment wrapText="1"/>
    </xf>
    <xf numFmtId="0" fontId="20" fillId="2" borderId="0" xfId="5" applyFont="1" applyFill="1" applyBorder="1" applyAlignment="1" applyProtection="1">
      <alignment horizontal="center" wrapText="1"/>
    </xf>
    <xf numFmtId="0" fontId="17" fillId="2" borderId="0" xfId="0" applyFont="1" applyFill="1" applyAlignment="1" applyProtection="1"/>
    <xf numFmtId="49" fontId="1" fillId="2" borderId="0" xfId="4" applyNumberFormat="1" applyFont="1" applyFill="1" applyAlignment="1" applyProtection="1"/>
    <xf numFmtId="167" fontId="6" fillId="2" borderId="1" xfId="5" applyNumberFormat="1" applyFont="1" applyFill="1" applyBorder="1" applyAlignment="1" applyProtection="1">
      <alignment horizontal="center" vertical="center"/>
    </xf>
    <xf numFmtId="0" fontId="2" fillId="2" borderId="0" xfId="5" applyFont="1" applyFill="1" applyAlignment="1" applyProtection="1"/>
    <xf numFmtId="0" fontId="6" fillId="2" borderId="1" xfId="0" applyFont="1" applyFill="1" applyBorder="1" applyAlignment="1" applyProtection="1">
      <alignment vertical="center" wrapText="1"/>
    </xf>
    <xf numFmtId="167" fontId="6" fillId="2" borderId="5" xfId="5" applyNumberFormat="1" applyFont="1" applyFill="1" applyBorder="1" applyAlignment="1" applyProtection="1">
      <alignment horizontal="center" vertical="center"/>
    </xf>
    <xf numFmtId="167" fontId="6" fillId="3" borderId="5" xfId="5" applyNumberFormat="1" applyFont="1" applyFill="1" applyBorder="1" applyAlignment="1" applyProtection="1">
      <alignment horizontal="center" vertical="center"/>
    </xf>
    <xf numFmtId="167" fontId="1" fillId="2" borderId="0" xfId="4" applyNumberFormat="1" applyFont="1" applyFill="1" applyAlignment="1" applyProtection="1"/>
    <xf numFmtId="0" fontId="1" fillId="2" borderId="0" xfId="4" applyFont="1" applyFill="1" applyAlignment="1" applyProtection="1">
      <alignment horizontal="center" vertical="center"/>
    </xf>
    <xf numFmtId="0" fontId="2" fillId="2" borderId="0" xfId="5" applyFont="1" applyFill="1" applyAlignment="1" applyProtection="1">
      <alignment vertical="center"/>
    </xf>
    <xf numFmtId="14" fontId="4" fillId="3" borderId="1" xfId="0" applyNumberFormat="1" applyFont="1" applyFill="1" applyBorder="1" applyAlignment="1" applyProtection="1">
      <alignment horizontal="center" vertical="center" wrapText="1"/>
    </xf>
    <xf numFmtId="166" fontId="21" fillId="2" borderId="1" xfId="8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1" fillId="2" borderId="1" xfId="6" applyFont="1" applyFill="1" applyBorder="1" applyAlignment="1" applyProtection="1">
      <alignment horizontal="center" vertical="center" wrapText="1"/>
    </xf>
    <xf numFmtId="49" fontId="4" fillId="2" borderId="0" xfId="5" applyNumberFormat="1" applyFont="1" applyFill="1" applyBorder="1" applyAlignment="1" applyProtection="1">
      <alignment wrapText="1"/>
    </xf>
    <xf numFmtId="49" fontId="5" fillId="2" borderId="0" xfId="5" applyNumberFormat="1" applyFont="1" applyFill="1" applyAlignment="1" applyProtection="1"/>
  </cellXfs>
  <cellStyles count="11">
    <cellStyle name="Excel Built-in Explanatory Text" xfId="7"/>
    <cellStyle name="Excel Built-in Explanatory Text 1" xfId="8"/>
    <cellStyle name="Excel Built-in Explanatory Text 3" xfId="9"/>
    <cellStyle name="Excel Built-in Normal" xfId="5"/>
    <cellStyle name="Excel Built-in Normal 1" xfId="6"/>
    <cellStyle name="Excel Built-in Normal 2" xfId="10"/>
    <cellStyle name="TableStyleLight1" xfId="1"/>
    <cellStyle name="Денежный 2" xfId="2"/>
    <cellStyle name="Денежный 2 2" xfId="3"/>
    <cellStyle name="Обычный" xfId="0" builtinId="0"/>
    <cellStyle name="Обычный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AC09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BBB59"/>
      <rgbColor rgb="FFFFCC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8"/>
  <sheetViews>
    <sheetView tabSelected="1" topLeftCell="A90" zoomScale="70" zoomScaleNormal="70" workbookViewId="0">
      <selection activeCell="I22" sqref="I22"/>
    </sheetView>
  </sheetViews>
  <sheetFormatPr defaultColWidth="8.85546875" defaultRowHeight="15" x14ac:dyDescent="0.25"/>
  <cols>
    <col min="1" max="1" width="4.5703125" style="189" customWidth="1"/>
    <col min="2" max="2" width="31.28515625" style="189" customWidth="1"/>
    <col min="3" max="3" width="15.5703125" style="189" customWidth="1"/>
    <col min="4" max="4" width="10.7109375" style="189" customWidth="1"/>
    <col min="5" max="5" width="11.28515625" style="189" customWidth="1"/>
    <col min="6" max="6" width="10.42578125" style="194" customWidth="1"/>
    <col min="7" max="7" width="13" style="189" customWidth="1"/>
    <col min="8" max="8" width="19.28515625" style="189" customWidth="1"/>
    <col min="9" max="9" width="26" style="189" customWidth="1"/>
    <col min="10" max="10" width="22" style="189" customWidth="1"/>
    <col min="11" max="11" width="21.85546875" style="189" customWidth="1"/>
    <col min="12" max="12" width="8.85546875" style="189"/>
    <col min="13" max="13" width="22.28515625" style="189" customWidth="1"/>
    <col min="14" max="1024" width="8.85546875" style="189"/>
    <col min="1025" max="16384" width="8.85546875" style="191"/>
  </cols>
  <sheetData>
    <row r="1" spans="1:12" ht="15.6" customHeight="1" x14ac:dyDescent="0.25">
      <c r="A1" s="29"/>
      <c r="B1" s="29"/>
      <c r="C1" s="29"/>
      <c r="D1" s="29"/>
      <c r="E1" s="29"/>
      <c r="F1" s="190" t="s">
        <v>0</v>
      </c>
      <c r="G1" s="190"/>
      <c r="H1" s="190"/>
      <c r="I1" s="190"/>
      <c r="J1" s="190"/>
      <c r="K1" s="190"/>
      <c r="L1" s="35"/>
    </row>
    <row r="2" spans="1:12" ht="15.75" x14ac:dyDescent="0.25">
      <c r="A2" s="29"/>
      <c r="B2" s="29"/>
      <c r="C2" s="29"/>
      <c r="D2" s="29"/>
      <c r="E2" s="29"/>
      <c r="F2" s="30"/>
      <c r="G2" s="29"/>
      <c r="H2" s="29"/>
      <c r="I2" s="29"/>
      <c r="J2" s="29"/>
      <c r="K2" s="29"/>
      <c r="L2" s="35"/>
    </row>
    <row r="3" spans="1:12" ht="15.6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92"/>
    </row>
    <row r="4" spans="1:12" ht="17.45" customHeight="1" x14ac:dyDescent="0.3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35"/>
    </row>
    <row r="5" spans="1:12" ht="15.6" customHeight="1" x14ac:dyDescent="0.25">
      <c r="A5" s="28" t="s">
        <v>148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35"/>
    </row>
    <row r="6" spans="1:12" ht="15.75" x14ac:dyDescent="0.25">
      <c r="A6" s="29"/>
      <c r="B6" s="29"/>
      <c r="C6" s="29"/>
      <c r="D6" s="29"/>
      <c r="E6" s="29"/>
      <c r="F6" s="30"/>
      <c r="G6" s="29"/>
      <c r="H6" s="29"/>
      <c r="I6" s="29"/>
      <c r="J6" s="29"/>
      <c r="K6" s="29"/>
      <c r="L6" s="35"/>
    </row>
    <row r="7" spans="1:12" ht="15.75" x14ac:dyDescent="0.25">
      <c r="A7" s="29"/>
      <c r="B7" s="29"/>
      <c r="C7" s="29"/>
      <c r="D7" s="29"/>
      <c r="E7" s="29"/>
      <c r="F7" s="30"/>
      <c r="G7" s="29"/>
      <c r="H7" s="29"/>
      <c r="I7" s="29"/>
      <c r="J7" s="29"/>
      <c r="K7" s="29"/>
      <c r="L7" s="35"/>
    </row>
    <row r="8" spans="1:12" s="194" customFormat="1" ht="65.25" customHeight="1" x14ac:dyDescent="0.2">
      <c r="A8" s="31" t="s">
        <v>3</v>
      </c>
      <c r="B8" s="32" t="s">
        <v>4</v>
      </c>
      <c r="C8" s="32" t="s">
        <v>5</v>
      </c>
      <c r="D8" s="32" t="s">
        <v>6</v>
      </c>
      <c r="E8" s="32" t="s">
        <v>7</v>
      </c>
      <c r="F8" s="32" t="s">
        <v>8</v>
      </c>
      <c r="G8" s="32" t="s">
        <v>9</v>
      </c>
      <c r="H8" s="33" t="s">
        <v>10</v>
      </c>
      <c r="I8" s="33"/>
      <c r="J8" s="34" t="s">
        <v>11</v>
      </c>
      <c r="K8" s="31" t="s">
        <v>12</v>
      </c>
      <c r="L8" s="35"/>
    </row>
    <row r="9" spans="1:12" s="194" customFormat="1" ht="69.599999999999994" customHeight="1" x14ac:dyDescent="0.2">
      <c r="A9" s="31"/>
      <c r="B9" s="32"/>
      <c r="C9" s="32"/>
      <c r="D9" s="32"/>
      <c r="E9" s="32"/>
      <c r="F9" s="32"/>
      <c r="G9" s="32"/>
      <c r="H9" s="36" t="s">
        <v>13</v>
      </c>
      <c r="I9" s="36" t="s">
        <v>14</v>
      </c>
      <c r="J9" s="34"/>
      <c r="K9" s="31"/>
      <c r="L9" s="35"/>
    </row>
    <row r="10" spans="1:12" x14ac:dyDescent="0.25">
      <c r="A10" s="37">
        <v>1</v>
      </c>
      <c r="B10" s="38">
        <v>2</v>
      </c>
      <c r="C10" s="38">
        <v>3</v>
      </c>
      <c r="D10" s="38">
        <v>4</v>
      </c>
      <c r="E10" s="38">
        <v>5</v>
      </c>
      <c r="F10" s="39">
        <v>6</v>
      </c>
      <c r="G10" s="38" t="s">
        <v>15</v>
      </c>
      <c r="H10" s="38">
        <v>8</v>
      </c>
      <c r="I10" s="38">
        <v>9</v>
      </c>
      <c r="J10" s="38">
        <v>10</v>
      </c>
      <c r="K10" s="40">
        <v>11</v>
      </c>
      <c r="L10" s="35"/>
    </row>
    <row r="11" spans="1:12" ht="105" customHeight="1" x14ac:dyDescent="0.25">
      <c r="A11" s="41">
        <v>1</v>
      </c>
      <c r="B11" s="42" t="s">
        <v>170</v>
      </c>
      <c r="C11" s="43" t="s">
        <v>16</v>
      </c>
      <c r="D11" s="44">
        <f>D13</f>
        <v>69712</v>
      </c>
      <c r="E11" s="44">
        <f>E13</f>
        <v>69712</v>
      </c>
      <c r="F11" s="44">
        <f>F13</f>
        <v>69238.2</v>
      </c>
      <c r="G11" s="45">
        <f>F11/E11</f>
        <v>0.99320346568739959</v>
      </c>
      <c r="H11" s="46" t="s">
        <v>17</v>
      </c>
      <c r="I11" s="46" t="s">
        <v>17</v>
      </c>
      <c r="J11" s="19" t="s">
        <v>18</v>
      </c>
      <c r="K11" s="47"/>
      <c r="L11" s="195"/>
    </row>
    <row r="12" spans="1:12" x14ac:dyDescent="0.25">
      <c r="A12" s="41"/>
      <c r="B12" s="41" t="s">
        <v>19</v>
      </c>
      <c r="C12" s="48" t="s">
        <v>17</v>
      </c>
      <c r="D12" s="13">
        <v>0</v>
      </c>
      <c r="E12" s="13">
        <v>0</v>
      </c>
      <c r="F12" s="49">
        <v>0</v>
      </c>
      <c r="G12" s="50" t="s">
        <v>17</v>
      </c>
      <c r="H12" s="50" t="s">
        <v>17</v>
      </c>
      <c r="I12" s="50" t="s">
        <v>17</v>
      </c>
      <c r="J12" s="51" t="s">
        <v>17</v>
      </c>
      <c r="K12" s="36"/>
      <c r="L12" s="35"/>
    </row>
    <row r="13" spans="1:12" x14ac:dyDescent="0.25">
      <c r="A13" s="41"/>
      <c r="B13" s="52" t="s">
        <v>20</v>
      </c>
      <c r="C13" s="53" t="s">
        <v>17</v>
      </c>
      <c r="D13" s="13">
        <f>D18+D24+D31+D36+D39</f>
        <v>69712</v>
      </c>
      <c r="E13" s="13">
        <f>E18+E24+E31+E36+E39</f>
        <v>69712</v>
      </c>
      <c r="F13" s="13">
        <f>F18+F24+F31+F36+F39</f>
        <v>69238.2</v>
      </c>
      <c r="G13" s="9">
        <f t="shared" ref="G13:G44" si="0">F13/E13</f>
        <v>0.99320346568739959</v>
      </c>
      <c r="H13" s="50" t="s">
        <v>17</v>
      </c>
      <c r="I13" s="50" t="s">
        <v>17</v>
      </c>
      <c r="J13" s="19" t="s">
        <v>18</v>
      </c>
      <c r="K13" s="47"/>
      <c r="L13" s="35"/>
    </row>
    <row r="14" spans="1:12" ht="82.15" customHeight="1" x14ac:dyDescent="0.25">
      <c r="A14" s="54" t="s">
        <v>21</v>
      </c>
      <c r="B14" s="55" t="s">
        <v>171</v>
      </c>
      <c r="C14" s="32" t="s">
        <v>22</v>
      </c>
      <c r="D14" s="13">
        <v>5</v>
      </c>
      <c r="E14" s="13">
        <v>5</v>
      </c>
      <c r="F14" s="56">
        <v>5</v>
      </c>
      <c r="G14" s="9">
        <f t="shared" si="0"/>
        <v>1</v>
      </c>
      <c r="H14" s="57" t="s">
        <v>23</v>
      </c>
      <c r="I14" s="58" t="s">
        <v>24</v>
      </c>
      <c r="J14" s="19" t="s">
        <v>18</v>
      </c>
      <c r="K14" s="36"/>
      <c r="L14" s="35"/>
    </row>
    <row r="15" spans="1:12" ht="79.900000000000006" customHeight="1" x14ac:dyDescent="0.25">
      <c r="A15" s="54" t="s">
        <v>26</v>
      </c>
      <c r="B15" s="55" t="s">
        <v>172</v>
      </c>
      <c r="C15" s="32"/>
      <c r="D15" s="13">
        <v>15</v>
      </c>
      <c r="E15" s="13">
        <v>15</v>
      </c>
      <c r="F15" s="56">
        <v>15</v>
      </c>
      <c r="G15" s="9">
        <f t="shared" si="0"/>
        <v>1</v>
      </c>
      <c r="H15" s="57" t="s">
        <v>27</v>
      </c>
      <c r="I15" s="58" t="s">
        <v>28</v>
      </c>
      <c r="J15" s="19" t="s">
        <v>18</v>
      </c>
      <c r="K15" s="36"/>
      <c r="L15" s="35"/>
    </row>
    <row r="16" spans="1:12" ht="100.15" customHeight="1" x14ac:dyDescent="0.25">
      <c r="A16" s="59" t="s">
        <v>29</v>
      </c>
      <c r="B16" s="55" t="s">
        <v>173</v>
      </c>
      <c r="C16" s="32"/>
      <c r="D16" s="13">
        <v>25</v>
      </c>
      <c r="E16" s="13">
        <v>25</v>
      </c>
      <c r="F16" s="56">
        <v>25</v>
      </c>
      <c r="G16" s="9">
        <f t="shared" si="0"/>
        <v>1</v>
      </c>
      <c r="H16" s="57" t="s">
        <v>23</v>
      </c>
      <c r="I16" s="60" t="s">
        <v>30</v>
      </c>
      <c r="J16" s="19" t="s">
        <v>18</v>
      </c>
      <c r="K16" s="36"/>
      <c r="L16" s="35"/>
    </row>
    <row r="17" spans="1:15" ht="130.5" customHeight="1" x14ac:dyDescent="0.25">
      <c r="A17" s="61" t="s">
        <v>31</v>
      </c>
      <c r="B17" s="55" t="s">
        <v>174</v>
      </c>
      <c r="C17" s="32"/>
      <c r="D17" s="13">
        <v>5</v>
      </c>
      <c r="E17" s="13">
        <v>5</v>
      </c>
      <c r="F17" s="56">
        <v>5</v>
      </c>
      <c r="G17" s="9">
        <f t="shared" si="0"/>
        <v>1</v>
      </c>
      <c r="H17" s="57" t="s">
        <v>23</v>
      </c>
      <c r="I17" s="60" t="s">
        <v>32</v>
      </c>
      <c r="J17" s="19" t="s">
        <v>18</v>
      </c>
      <c r="K17" s="36"/>
      <c r="L17" s="35"/>
      <c r="M17" s="35"/>
      <c r="N17" s="35"/>
      <c r="O17" s="35"/>
    </row>
    <row r="18" spans="1:15" ht="40.15" customHeight="1" x14ac:dyDescent="0.25">
      <c r="A18" s="61"/>
      <c r="B18" s="62" t="s">
        <v>33</v>
      </c>
      <c r="C18" s="32"/>
      <c r="D18" s="196">
        <f>SUM(D14:D17)</f>
        <v>50</v>
      </c>
      <c r="E18" s="196">
        <f>SUM(E14:E17)</f>
        <v>50</v>
      </c>
      <c r="F18" s="16">
        <f>SUM(F14:F17)</f>
        <v>50</v>
      </c>
      <c r="G18" s="9">
        <f t="shared" si="0"/>
        <v>1</v>
      </c>
      <c r="H18" s="50" t="s">
        <v>17</v>
      </c>
      <c r="I18" s="50" t="s">
        <v>17</v>
      </c>
      <c r="J18" s="19" t="s">
        <v>18</v>
      </c>
      <c r="K18" s="36"/>
      <c r="L18" s="35"/>
      <c r="M18" s="35"/>
      <c r="N18" s="35"/>
      <c r="O18" s="35"/>
    </row>
    <row r="19" spans="1:15" ht="124.15" customHeight="1" x14ac:dyDescent="0.25">
      <c r="A19" s="61"/>
      <c r="B19" s="55" t="s">
        <v>175</v>
      </c>
      <c r="C19" s="32" t="s">
        <v>34</v>
      </c>
      <c r="D19" s="13">
        <v>2027.4</v>
      </c>
      <c r="E19" s="13">
        <v>2027.4</v>
      </c>
      <c r="F19" s="18">
        <v>2016.4</v>
      </c>
      <c r="G19" s="9">
        <f t="shared" si="0"/>
        <v>0.9945743316563086</v>
      </c>
      <c r="H19" s="33" t="s">
        <v>35</v>
      </c>
      <c r="I19" s="63" t="s">
        <v>36</v>
      </c>
      <c r="J19" s="19" t="s">
        <v>18</v>
      </c>
      <c r="K19" s="17" t="s">
        <v>150</v>
      </c>
      <c r="L19" s="35"/>
      <c r="M19" s="35"/>
      <c r="N19" s="35"/>
      <c r="O19" s="35"/>
    </row>
    <row r="20" spans="1:15" ht="58.15" customHeight="1" x14ac:dyDescent="0.25">
      <c r="A20" s="61" t="s">
        <v>37</v>
      </c>
      <c r="B20" s="55" t="s">
        <v>176</v>
      </c>
      <c r="C20" s="32"/>
      <c r="D20" s="64">
        <v>55830.6</v>
      </c>
      <c r="E20" s="64">
        <v>55830.6</v>
      </c>
      <c r="F20" s="13">
        <v>55732.7</v>
      </c>
      <c r="G20" s="9">
        <f t="shared" si="0"/>
        <v>0.99824648132027949</v>
      </c>
      <c r="H20" s="33"/>
      <c r="I20" s="57" t="s">
        <v>38</v>
      </c>
      <c r="J20" s="19" t="s">
        <v>18</v>
      </c>
      <c r="K20" s="17" t="s">
        <v>150</v>
      </c>
      <c r="L20" s="35"/>
      <c r="M20" s="35"/>
      <c r="N20" s="35"/>
      <c r="O20" s="197"/>
    </row>
    <row r="21" spans="1:15" ht="79.900000000000006" customHeight="1" x14ac:dyDescent="0.25">
      <c r="A21" s="61"/>
      <c r="B21" s="55" t="s">
        <v>177</v>
      </c>
      <c r="C21" s="32"/>
      <c r="D21" s="13">
        <v>454.2</v>
      </c>
      <c r="E21" s="13">
        <v>454.2</v>
      </c>
      <c r="F21" s="13">
        <v>432.2</v>
      </c>
      <c r="G21" s="9">
        <f t="shared" si="0"/>
        <v>0.95156318802289741</v>
      </c>
      <c r="H21" s="33"/>
      <c r="I21" s="57" t="s">
        <v>39</v>
      </c>
      <c r="J21" s="19" t="s">
        <v>18</v>
      </c>
      <c r="K21" s="17" t="s">
        <v>150</v>
      </c>
      <c r="L21" s="35"/>
      <c r="M21" s="35"/>
      <c r="N21" s="35"/>
      <c r="O21" s="197"/>
    </row>
    <row r="22" spans="1:15" ht="93.6" customHeight="1" x14ac:dyDescent="0.25">
      <c r="A22" s="61" t="s">
        <v>40</v>
      </c>
      <c r="B22" s="55" t="s">
        <v>178</v>
      </c>
      <c r="C22" s="32"/>
      <c r="D22" s="13">
        <v>2988.3</v>
      </c>
      <c r="E22" s="13">
        <v>2988.3</v>
      </c>
      <c r="F22" s="13">
        <v>2988.3</v>
      </c>
      <c r="G22" s="9">
        <f t="shared" si="0"/>
        <v>1</v>
      </c>
      <c r="H22" s="33"/>
      <c r="I22" s="57" t="s">
        <v>41</v>
      </c>
      <c r="J22" s="19" t="s">
        <v>18</v>
      </c>
      <c r="K22" s="36"/>
      <c r="L22" s="35"/>
      <c r="M22" s="35"/>
      <c r="N22" s="35"/>
      <c r="O22" s="197"/>
    </row>
    <row r="23" spans="1:15" ht="61.9" customHeight="1" x14ac:dyDescent="0.25">
      <c r="A23" s="61"/>
      <c r="B23" s="55" t="s">
        <v>179</v>
      </c>
      <c r="C23" s="32"/>
      <c r="D23" s="13">
        <v>633.70000000000005</v>
      </c>
      <c r="E23" s="13">
        <v>633.70000000000005</v>
      </c>
      <c r="F23" s="13">
        <v>633.6</v>
      </c>
      <c r="G23" s="9">
        <f t="shared" si="0"/>
        <v>0.99984219662300766</v>
      </c>
      <c r="H23" s="33"/>
      <c r="I23" s="57" t="s">
        <v>42</v>
      </c>
      <c r="J23" s="19" t="s">
        <v>18</v>
      </c>
      <c r="K23" s="36"/>
      <c r="L23" s="35"/>
      <c r="M23" s="35"/>
      <c r="N23" s="35"/>
      <c r="O23" s="197"/>
    </row>
    <row r="24" spans="1:15" ht="40.9" customHeight="1" x14ac:dyDescent="0.25">
      <c r="A24" s="61"/>
      <c r="B24" s="62" t="s">
        <v>43</v>
      </c>
      <c r="C24" s="32"/>
      <c r="D24" s="196">
        <f>D19+D20+D21+D22+D23</f>
        <v>61934.2</v>
      </c>
      <c r="E24" s="196">
        <f>E19+E20+E21+E22+E23</f>
        <v>61934.2</v>
      </c>
      <c r="F24" s="16">
        <f>F19+F20+F21+F22+F23</f>
        <v>61803.199999999997</v>
      </c>
      <c r="G24" s="9">
        <f t="shared" si="0"/>
        <v>0.99788485198807764</v>
      </c>
      <c r="H24" s="50" t="s">
        <v>17</v>
      </c>
      <c r="I24" s="50" t="s">
        <v>17</v>
      </c>
      <c r="J24" s="19" t="s">
        <v>18</v>
      </c>
      <c r="K24" s="17" t="s">
        <v>150</v>
      </c>
      <c r="L24" s="35"/>
      <c r="M24" s="35"/>
      <c r="N24" s="35"/>
      <c r="O24" s="197"/>
    </row>
    <row r="25" spans="1:15" ht="110.45" customHeight="1" x14ac:dyDescent="0.25">
      <c r="A25" s="61"/>
      <c r="B25" s="198" t="s">
        <v>180</v>
      </c>
      <c r="C25" s="65"/>
      <c r="D25" s="66">
        <v>70</v>
      </c>
      <c r="E25" s="66">
        <v>70</v>
      </c>
      <c r="F25" s="16">
        <v>70</v>
      </c>
      <c r="G25" s="9">
        <f t="shared" si="0"/>
        <v>1</v>
      </c>
      <c r="H25" s="33" t="s">
        <v>44</v>
      </c>
      <c r="I25" s="67" t="s">
        <v>45</v>
      </c>
      <c r="J25" s="19" t="s">
        <v>18</v>
      </c>
      <c r="K25" s="36"/>
      <c r="L25" s="35"/>
      <c r="M25" s="35"/>
      <c r="N25" s="35"/>
      <c r="O25" s="197"/>
    </row>
    <row r="26" spans="1:15" ht="48" customHeight="1" x14ac:dyDescent="0.25">
      <c r="A26" s="51" t="s">
        <v>40</v>
      </c>
      <c r="B26" s="68" t="s">
        <v>181</v>
      </c>
      <c r="C26" s="69" t="s">
        <v>46</v>
      </c>
      <c r="D26" s="70">
        <v>1710</v>
      </c>
      <c r="E26" s="70">
        <v>1710</v>
      </c>
      <c r="F26" s="14">
        <v>1710</v>
      </c>
      <c r="G26" s="9">
        <f t="shared" si="0"/>
        <v>1</v>
      </c>
      <c r="H26" s="33"/>
      <c r="I26" s="57" t="s">
        <v>47</v>
      </c>
      <c r="J26" s="19" t="s">
        <v>18</v>
      </c>
      <c r="K26" s="36"/>
      <c r="L26" s="35"/>
      <c r="M26" s="35"/>
      <c r="N26" s="35"/>
      <c r="O26" s="35"/>
    </row>
    <row r="27" spans="1:15" ht="111.6" customHeight="1" x14ac:dyDescent="0.25">
      <c r="A27" s="51"/>
      <c r="B27" s="198" t="s">
        <v>182</v>
      </c>
      <c r="C27" s="69"/>
      <c r="D27" s="71">
        <v>142.5</v>
      </c>
      <c r="E27" s="71">
        <v>142.5</v>
      </c>
      <c r="F27" s="14">
        <v>142.4</v>
      </c>
      <c r="G27" s="9">
        <f t="shared" si="0"/>
        <v>0.99929824561403513</v>
      </c>
      <c r="H27" s="33"/>
      <c r="I27" s="57" t="s">
        <v>48</v>
      </c>
      <c r="J27" s="19" t="s">
        <v>18</v>
      </c>
      <c r="K27" s="36"/>
      <c r="L27" s="35"/>
      <c r="M27" s="35"/>
      <c r="N27" s="35"/>
      <c r="O27" s="35"/>
    </row>
    <row r="28" spans="1:15" ht="68.45" customHeight="1" x14ac:dyDescent="0.25">
      <c r="A28" s="51"/>
      <c r="B28" s="55" t="s">
        <v>183</v>
      </c>
      <c r="C28" s="69"/>
      <c r="D28" s="72">
        <v>192.4</v>
      </c>
      <c r="E28" s="72">
        <v>192.4</v>
      </c>
      <c r="F28" s="15">
        <v>183.1</v>
      </c>
      <c r="G28" s="73">
        <f t="shared" si="0"/>
        <v>0.95166320166320162</v>
      </c>
      <c r="H28" s="33"/>
      <c r="I28" s="57" t="s">
        <v>49</v>
      </c>
      <c r="J28" s="19" t="s">
        <v>18</v>
      </c>
      <c r="K28" s="17" t="s">
        <v>150</v>
      </c>
      <c r="L28" s="35"/>
      <c r="M28" s="35"/>
      <c r="N28" s="35"/>
      <c r="O28" s="35"/>
    </row>
    <row r="29" spans="1:15" ht="51" x14ac:dyDescent="0.25">
      <c r="A29" s="51"/>
      <c r="B29" s="55" t="s">
        <v>184</v>
      </c>
      <c r="C29" s="69"/>
      <c r="D29" s="74">
        <v>46.6</v>
      </c>
      <c r="E29" s="74">
        <v>46.6</v>
      </c>
      <c r="F29" s="14">
        <v>45</v>
      </c>
      <c r="G29" s="73">
        <f t="shared" si="0"/>
        <v>0.96566523605150212</v>
      </c>
      <c r="H29" s="33"/>
      <c r="I29" s="75" t="s">
        <v>51</v>
      </c>
      <c r="J29" s="19" t="s">
        <v>18</v>
      </c>
      <c r="K29" s="17" t="s">
        <v>150</v>
      </c>
      <c r="L29" s="35"/>
      <c r="M29" s="35"/>
      <c r="N29" s="35"/>
      <c r="O29" s="35"/>
    </row>
    <row r="30" spans="1:15" ht="123" customHeight="1" x14ac:dyDescent="0.25">
      <c r="A30" s="51"/>
      <c r="B30" s="55" t="s">
        <v>185</v>
      </c>
      <c r="C30" s="69"/>
      <c r="D30" s="76">
        <v>630.29999999999995</v>
      </c>
      <c r="E30" s="76">
        <v>630.29999999999995</v>
      </c>
      <c r="F30" s="15">
        <v>621.79999999999995</v>
      </c>
      <c r="G30" s="73">
        <f t="shared" si="0"/>
        <v>0.98651435824210698</v>
      </c>
      <c r="H30" s="33"/>
      <c r="I30" s="77" t="s">
        <v>52</v>
      </c>
      <c r="J30" s="19" t="s">
        <v>18</v>
      </c>
      <c r="K30" s="17" t="s">
        <v>150</v>
      </c>
      <c r="L30" s="35"/>
      <c r="M30" s="35"/>
      <c r="N30" s="35"/>
      <c r="O30" s="35"/>
    </row>
    <row r="31" spans="1:15" ht="47.45" customHeight="1" x14ac:dyDescent="0.25">
      <c r="A31" s="51"/>
      <c r="B31" s="78" t="s">
        <v>53</v>
      </c>
      <c r="C31" s="69"/>
      <c r="D31" s="199">
        <f>D25+D26+D27+D28+D29+D30</f>
        <v>2791.8</v>
      </c>
      <c r="E31" s="199">
        <f>E25+E26+E27+E28+E29+E30</f>
        <v>2791.8</v>
      </c>
      <c r="F31" s="200">
        <f>F25+F26+F27+F28+F29+F30</f>
        <v>2772.3</v>
      </c>
      <c r="G31" s="73">
        <f t="shared" si="0"/>
        <v>0.99301525897270582</v>
      </c>
      <c r="H31" s="79" t="s">
        <v>17</v>
      </c>
      <c r="I31" s="80" t="s">
        <v>17</v>
      </c>
      <c r="J31" s="19" t="s">
        <v>18</v>
      </c>
      <c r="K31" s="17" t="s">
        <v>150</v>
      </c>
      <c r="L31" s="35"/>
      <c r="M31" s="35"/>
      <c r="N31" s="35"/>
      <c r="O31" s="35"/>
    </row>
    <row r="32" spans="1:15" ht="117.6" customHeight="1" x14ac:dyDescent="0.25">
      <c r="A32" s="61"/>
      <c r="B32" s="55" t="s">
        <v>186</v>
      </c>
      <c r="C32" s="81" t="s">
        <v>54</v>
      </c>
      <c r="D32" s="13">
        <v>1312.4</v>
      </c>
      <c r="E32" s="13">
        <v>1312.4</v>
      </c>
      <c r="F32" s="4">
        <v>1229.4000000000001</v>
      </c>
      <c r="G32" s="9">
        <f t="shared" si="0"/>
        <v>0.93675708625419085</v>
      </c>
      <c r="H32" s="33" t="s">
        <v>55</v>
      </c>
      <c r="I32" s="58" t="s">
        <v>56</v>
      </c>
      <c r="J32" s="19" t="s">
        <v>18</v>
      </c>
      <c r="K32" s="17" t="s">
        <v>150</v>
      </c>
      <c r="L32" s="35"/>
      <c r="M32" s="201"/>
      <c r="N32" s="35"/>
      <c r="O32" s="35"/>
    </row>
    <row r="33" spans="1:15" ht="78.75" customHeight="1" x14ac:dyDescent="0.25">
      <c r="A33" s="61"/>
      <c r="B33" s="55" t="s">
        <v>187</v>
      </c>
      <c r="C33" s="81"/>
      <c r="D33" s="13">
        <v>390</v>
      </c>
      <c r="E33" s="13">
        <v>390</v>
      </c>
      <c r="F33" s="4">
        <v>388.1</v>
      </c>
      <c r="G33" s="9">
        <f t="shared" si="0"/>
        <v>0.99512820512820521</v>
      </c>
      <c r="H33" s="33"/>
      <c r="I33" s="58" t="s">
        <v>57</v>
      </c>
      <c r="J33" s="19" t="s">
        <v>18</v>
      </c>
      <c r="K33" s="17" t="s">
        <v>150</v>
      </c>
      <c r="L33" s="35"/>
      <c r="M33" s="201"/>
      <c r="N33" s="35"/>
      <c r="O33" s="35"/>
    </row>
    <row r="34" spans="1:15" ht="171" customHeight="1" x14ac:dyDescent="0.25">
      <c r="A34" s="61"/>
      <c r="B34" s="55" t="s">
        <v>188</v>
      </c>
      <c r="C34" s="81"/>
      <c r="D34" s="13">
        <v>1886</v>
      </c>
      <c r="E34" s="13">
        <v>1886</v>
      </c>
      <c r="F34" s="4">
        <v>1778.5</v>
      </c>
      <c r="G34" s="9">
        <f t="shared" si="0"/>
        <v>0.94300106044538701</v>
      </c>
      <c r="H34" s="33"/>
      <c r="I34" s="58" t="s">
        <v>58</v>
      </c>
      <c r="J34" s="19" t="s">
        <v>18</v>
      </c>
      <c r="K34" s="17" t="s">
        <v>150</v>
      </c>
      <c r="L34" s="35"/>
      <c r="M34" s="201"/>
      <c r="N34" s="35"/>
      <c r="O34" s="35"/>
    </row>
    <row r="35" spans="1:15" ht="186.6" customHeight="1" x14ac:dyDescent="0.25">
      <c r="A35" s="61"/>
      <c r="B35" s="55" t="s">
        <v>189</v>
      </c>
      <c r="C35" s="81"/>
      <c r="D35" s="13">
        <v>1179.0999999999999</v>
      </c>
      <c r="E35" s="13">
        <v>1179.0999999999999</v>
      </c>
      <c r="F35" s="4">
        <v>1178.9000000000001</v>
      </c>
      <c r="G35" s="9">
        <f t="shared" si="0"/>
        <v>0.99983037910270556</v>
      </c>
      <c r="H35" s="33"/>
      <c r="I35" s="82" t="s">
        <v>59</v>
      </c>
      <c r="J35" s="19" t="s">
        <v>18</v>
      </c>
      <c r="K35" s="36"/>
      <c r="L35" s="35"/>
      <c r="M35" s="201"/>
      <c r="N35" s="35"/>
      <c r="O35" s="35"/>
    </row>
    <row r="36" spans="1:15" ht="54" customHeight="1" x14ac:dyDescent="0.25">
      <c r="A36" s="61"/>
      <c r="B36" s="78" t="s">
        <v>60</v>
      </c>
      <c r="C36" s="81"/>
      <c r="D36" s="196">
        <f>D32+D33+D34+D35</f>
        <v>4767.5</v>
      </c>
      <c r="E36" s="196">
        <f>E32+E33+E34+E35</f>
        <v>4767.5</v>
      </c>
      <c r="F36" s="16">
        <f>F32+F33+F34+F35</f>
        <v>4574.8999999999996</v>
      </c>
      <c r="G36" s="9">
        <f t="shared" si="0"/>
        <v>0.9596014682747771</v>
      </c>
      <c r="H36" s="79" t="s">
        <v>17</v>
      </c>
      <c r="I36" s="79" t="s">
        <v>17</v>
      </c>
      <c r="J36" s="19" t="s">
        <v>50</v>
      </c>
      <c r="K36" s="17" t="s">
        <v>150</v>
      </c>
      <c r="L36" s="35"/>
      <c r="M36" s="201"/>
      <c r="N36" s="35"/>
      <c r="O36" s="35"/>
    </row>
    <row r="37" spans="1:15" ht="218.25" customHeight="1" x14ac:dyDescent="0.25">
      <c r="A37" s="61"/>
      <c r="B37" s="55" t="s">
        <v>190</v>
      </c>
      <c r="C37" s="83" t="s">
        <v>61</v>
      </c>
      <c r="D37" s="13">
        <v>90.5</v>
      </c>
      <c r="E37" s="13">
        <v>90.5</v>
      </c>
      <c r="F37" s="8">
        <v>0</v>
      </c>
      <c r="G37" s="9">
        <f t="shared" si="0"/>
        <v>0</v>
      </c>
      <c r="H37" s="57" t="s">
        <v>62</v>
      </c>
      <c r="I37" s="82" t="s">
        <v>63</v>
      </c>
      <c r="J37" s="19" t="s">
        <v>157</v>
      </c>
      <c r="K37" s="19" t="s">
        <v>168</v>
      </c>
      <c r="L37" s="202"/>
      <c r="M37" s="35"/>
      <c r="N37" s="35"/>
      <c r="O37" s="35"/>
    </row>
    <row r="38" spans="1:15" ht="111" customHeight="1" x14ac:dyDescent="0.25">
      <c r="A38" s="61"/>
      <c r="B38" s="55" t="s">
        <v>191</v>
      </c>
      <c r="C38" s="83" t="s">
        <v>61</v>
      </c>
      <c r="D38" s="13">
        <v>78</v>
      </c>
      <c r="E38" s="13">
        <v>78</v>
      </c>
      <c r="F38" s="8">
        <v>37.799999999999997</v>
      </c>
      <c r="G38" s="9">
        <f t="shared" si="0"/>
        <v>0.48461538461538456</v>
      </c>
      <c r="H38" s="57" t="s">
        <v>164</v>
      </c>
      <c r="I38" s="58" t="s">
        <v>64</v>
      </c>
      <c r="J38" s="19" t="s">
        <v>67</v>
      </c>
      <c r="K38" s="19" t="s">
        <v>169</v>
      </c>
      <c r="L38" s="35"/>
      <c r="M38" s="35"/>
      <c r="N38" s="35"/>
      <c r="O38" s="35"/>
    </row>
    <row r="39" spans="1:15" ht="69" customHeight="1" x14ac:dyDescent="0.25">
      <c r="A39" s="61" t="s">
        <v>65</v>
      </c>
      <c r="B39" s="78" t="s">
        <v>66</v>
      </c>
      <c r="C39" s="83" t="s">
        <v>61</v>
      </c>
      <c r="D39" s="196">
        <f>D37+D38</f>
        <v>168.5</v>
      </c>
      <c r="E39" s="196">
        <f>E37+E38</f>
        <v>168.5</v>
      </c>
      <c r="F39" s="196">
        <f>F37+F38</f>
        <v>37.799999999999997</v>
      </c>
      <c r="G39" s="9">
        <f t="shared" si="0"/>
        <v>0.22433234421364984</v>
      </c>
      <c r="H39" s="77" t="s">
        <v>17</v>
      </c>
      <c r="I39" s="82" t="s">
        <v>17</v>
      </c>
      <c r="J39" s="19" t="s">
        <v>67</v>
      </c>
      <c r="K39" s="36"/>
      <c r="L39" s="35"/>
      <c r="M39" s="35"/>
      <c r="N39" s="35"/>
      <c r="O39" s="35"/>
    </row>
    <row r="40" spans="1:15" ht="76.5" x14ac:dyDescent="0.25">
      <c r="A40" s="84" t="s">
        <v>69</v>
      </c>
      <c r="B40" s="85" t="s">
        <v>192</v>
      </c>
      <c r="C40" s="86" t="s">
        <v>16</v>
      </c>
      <c r="D40" s="87">
        <v>600</v>
      </c>
      <c r="E40" s="88">
        <v>600</v>
      </c>
      <c r="F40" s="87">
        <v>600</v>
      </c>
      <c r="G40" s="89">
        <f t="shared" si="0"/>
        <v>1</v>
      </c>
      <c r="H40" s="90" t="s">
        <v>17</v>
      </c>
      <c r="I40" s="46" t="s">
        <v>17</v>
      </c>
      <c r="J40" s="19"/>
      <c r="K40" s="36"/>
      <c r="L40" s="35"/>
      <c r="M40" s="35"/>
    </row>
    <row r="41" spans="1:15" x14ac:dyDescent="0.25">
      <c r="A41" s="84"/>
      <c r="B41" s="91" t="s">
        <v>20</v>
      </c>
      <c r="C41" s="92"/>
      <c r="D41" s="74">
        <v>600</v>
      </c>
      <c r="E41" s="74">
        <v>600</v>
      </c>
      <c r="F41" s="74">
        <f>E42</f>
        <v>600</v>
      </c>
      <c r="G41" s="9">
        <f t="shared" si="0"/>
        <v>1</v>
      </c>
      <c r="H41" s="93" t="s">
        <v>17</v>
      </c>
      <c r="I41" s="93" t="s">
        <v>17</v>
      </c>
      <c r="J41" s="19"/>
      <c r="K41" s="36"/>
      <c r="L41" s="35"/>
      <c r="M41" s="35"/>
    </row>
    <row r="42" spans="1:15" ht="84.6" customHeight="1" x14ac:dyDescent="0.25">
      <c r="A42" s="94"/>
      <c r="B42" s="55" t="s">
        <v>193</v>
      </c>
      <c r="C42" s="95" t="s">
        <v>70</v>
      </c>
      <c r="D42" s="96">
        <f>D43+D44+D46+D47+D51+D52+D53+D54+D55+D56+D57</f>
        <v>600</v>
      </c>
      <c r="E42" s="96">
        <f>E43+E44+E46+E47+E51+E52+E53+E54+E55+E56+E57</f>
        <v>600</v>
      </c>
      <c r="F42" s="96">
        <f>F43+F44+F46+F47+F51+F52+F53+F54+F55+F56+F57</f>
        <v>600</v>
      </c>
      <c r="G42" s="9">
        <f t="shared" si="0"/>
        <v>1</v>
      </c>
      <c r="H42" s="50" t="s">
        <v>17</v>
      </c>
      <c r="I42" s="50" t="s">
        <v>17</v>
      </c>
      <c r="J42" s="19" t="s">
        <v>18</v>
      </c>
      <c r="K42" s="36"/>
      <c r="L42" s="35"/>
      <c r="M42" s="35"/>
    </row>
    <row r="43" spans="1:15" ht="132.6" customHeight="1" x14ac:dyDescent="0.25">
      <c r="A43" s="94" t="s">
        <v>71</v>
      </c>
      <c r="B43" s="97" t="s">
        <v>194</v>
      </c>
      <c r="C43" s="95"/>
      <c r="D43" s="98">
        <v>20</v>
      </c>
      <c r="E43" s="98">
        <v>20</v>
      </c>
      <c r="F43" s="13">
        <v>20</v>
      </c>
      <c r="G43" s="9">
        <f t="shared" si="0"/>
        <v>1</v>
      </c>
      <c r="H43" s="58" t="s">
        <v>72</v>
      </c>
      <c r="I43" s="58" t="s">
        <v>73</v>
      </c>
      <c r="J43" s="19" t="s">
        <v>18</v>
      </c>
      <c r="K43" s="36"/>
      <c r="L43" s="35"/>
      <c r="M43" s="203"/>
    </row>
    <row r="44" spans="1:15" ht="98.45" customHeight="1" x14ac:dyDescent="0.25">
      <c r="A44" s="94" t="s">
        <v>74</v>
      </c>
      <c r="B44" s="97" t="s">
        <v>195</v>
      </c>
      <c r="C44" s="95"/>
      <c r="D44" s="98">
        <v>19.5</v>
      </c>
      <c r="E44" s="98">
        <v>19.5</v>
      </c>
      <c r="F44" s="13">
        <v>19.5</v>
      </c>
      <c r="G44" s="9">
        <f t="shared" si="0"/>
        <v>1</v>
      </c>
      <c r="H44" s="58" t="s">
        <v>75</v>
      </c>
      <c r="I44" s="58" t="s">
        <v>76</v>
      </c>
      <c r="J44" s="19" t="s">
        <v>18</v>
      </c>
      <c r="K44" s="36"/>
      <c r="L44" s="35"/>
      <c r="M44" s="35"/>
    </row>
    <row r="45" spans="1:15" ht="135" hidden="1" customHeight="1" x14ac:dyDescent="0.25">
      <c r="A45" s="94" t="s">
        <v>77</v>
      </c>
      <c r="B45" s="97" t="s">
        <v>196</v>
      </c>
      <c r="C45" s="95"/>
      <c r="D45" s="98">
        <v>0</v>
      </c>
      <c r="E45" s="98">
        <v>0</v>
      </c>
      <c r="F45" s="13">
        <v>0</v>
      </c>
      <c r="G45" s="9" t="e">
        <f t="shared" ref="G45:G64" si="1">F45/E45</f>
        <v>#DIV/0!</v>
      </c>
      <c r="H45" s="82" t="s">
        <v>78</v>
      </c>
      <c r="I45" s="79"/>
      <c r="J45" s="19" t="s">
        <v>18</v>
      </c>
      <c r="K45" s="36" t="s">
        <v>68</v>
      </c>
      <c r="L45" s="35"/>
      <c r="M45" s="35"/>
    </row>
    <row r="46" spans="1:15" ht="135" customHeight="1" x14ac:dyDescent="0.25">
      <c r="A46" s="94"/>
      <c r="B46" s="97" t="s">
        <v>197</v>
      </c>
      <c r="C46" s="95"/>
      <c r="D46" s="98">
        <v>28.3</v>
      </c>
      <c r="E46" s="98">
        <v>28.3</v>
      </c>
      <c r="F46" s="13">
        <v>28.3</v>
      </c>
      <c r="G46" s="9">
        <f t="shared" si="1"/>
        <v>1</v>
      </c>
      <c r="H46" s="58" t="s">
        <v>79</v>
      </c>
      <c r="I46" s="82" t="s">
        <v>80</v>
      </c>
      <c r="J46" s="19" t="s">
        <v>18</v>
      </c>
      <c r="K46" s="36"/>
      <c r="L46" s="35"/>
      <c r="M46" s="35"/>
    </row>
    <row r="47" spans="1:15" ht="81" customHeight="1" x14ac:dyDescent="0.25">
      <c r="A47" s="94" t="s">
        <v>81</v>
      </c>
      <c r="B47" s="97" t="s">
        <v>198</v>
      </c>
      <c r="C47" s="95"/>
      <c r="D47" s="98">
        <v>16.600000000000001</v>
      </c>
      <c r="E47" s="98">
        <v>16.600000000000001</v>
      </c>
      <c r="F47" s="13">
        <v>16.600000000000001</v>
      </c>
      <c r="G47" s="9">
        <f t="shared" si="1"/>
        <v>1</v>
      </c>
      <c r="H47" s="58" t="s">
        <v>79</v>
      </c>
      <c r="I47" s="82" t="s">
        <v>82</v>
      </c>
      <c r="J47" s="19" t="s">
        <v>18</v>
      </c>
      <c r="K47" s="36"/>
      <c r="L47" s="35"/>
      <c r="M47" s="35"/>
    </row>
    <row r="48" spans="1:15" ht="53.45" hidden="1" customHeight="1" x14ac:dyDescent="0.25">
      <c r="A48" s="94" t="s">
        <v>83</v>
      </c>
      <c r="B48" s="97" t="s">
        <v>199</v>
      </c>
      <c r="C48" s="95"/>
      <c r="D48" s="98">
        <v>0</v>
      </c>
      <c r="E48" s="98">
        <v>0</v>
      </c>
      <c r="F48" s="13">
        <v>0</v>
      </c>
      <c r="G48" s="9" t="e">
        <f t="shared" si="1"/>
        <v>#DIV/0!</v>
      </c>
      <c r="H48" s="82" t="s">
        <v>78</v>
      </c>
      <c r="I48" s="82"/>
      <c r="J48" s="19" t="s">
        <v>84</v>
      </c>
      <c r="K48" s="36" t="s">
        <v>25</v>
      </c>
      <c r="L48" s="35"/>
      <c r="M48" s="35"/>
    </row>
    <row r="49" spans="1:13" ht="66" hidden="1" customHeight="1" x14ac:dyDescent="0.25">
      <c r="A49" s="94" t="s">
        <v>85</v>
      </c>
      <c r="B49" s="97" t="s">
        <v>200</v>
      </c>
      <c r="C49" s="95"/>
      <c r="D49" s="98">
        <v>0</v>
      </c>
      <c r="E49" s="98">
        <v>0</v>
      </c>
      <c r="F49" s="13">
        <v>0</v>
      </c>
      <c r="G49" s="9" t="e">
        <f t="shared" si="1"/>
        <v>#DIV/0!</v>
      </c>
      <c r="H49" s="82" t="s">
        <v>78</v>
      </c>
      <c r="I49" s="82"/>
      <c r="J49" s="19" t="s">
        <v>84</v>
      </c>
      <c r="K49" s="36" t="s">
        <v>25</v>
      </c>
      <c r="L49" s="35"/>
      <c r="M49" s="35"/>
    </row>
    <row r="50" spans="1:13" ht="65.25" hidden="1" customHeight="1" x14ac:dyDescent="0.25">
      <c r="A50" s="94" t="s">
        <v>86</v>
      </c>
      <c r="B50" s="97" t="s">
        <v>201</v>
      </c>
      <c r="C50" s="95"/>
      <c r="D50" s="98">
        <v>0</v>
      </c>
      <c r="E50" s="98">
        <v>0</v>
      </c>
      <c r="F50" s="13">
        <v>0</v>
      </c>
      <c r="G50" s="9" t="e">
        <f t="shared" si="1"/>
        <v>#DIV/0!</v>
      </c>
      <c r="H50" s="82" t="s">
        <v>78</v>
      </c>
      <c r="I50" s="82"/>
      <c r="J50" s="19" t="s">
        <v>84</v>
      </c>
      <c r="K50" s="36" t="s">
        <v>25</v>
      </c>
      <c r="L50" s="35"/>
      <c r="M50" s="35"/>
    </row>
    <row r="51" spans="1:13" ht="65.25" customHeight="1" x14ac:dyDescent="0.25">
      <c r="A51" s="94"/>
      <c r="B51" s="97" t="s">
        <v>202</v>
      </c>
      <c r="C51" s="95"/>
      <c r="D51" s="99">
        <v>70</v>
      </c>
      <c r="E51" s="99">
        <v>70</v>
      </c>
      <c r="F51" s="100">
        <v>70</v>
      </c>
      <c r="G51" s="9">
        <f t="shared" si="1"/>
        <v>1</v>
      </c>
      <c r="H51" s="58" t="s">
        <v>79</v>
      </c>
      <c r="I51" s="101" t="s">
        <v>87</v>
      </c>
      <c r="J51" s="19" t="s">
        <v>18</v>
      </c>
      <c r="K51" s="36"/>
      <c r="L51" s="35"/>
      <c r="M51" s="35"/>
    </row>
    <row r="52" spans="1:13" ht="73.900000000000006" customHeight="1" x14ac:dyDescent="0.25">
      <c r="A52" s="94"/>
      <c r="B52" s="97" t="s">
        <v>203</v>
      </c>
      <c r="C52" s="95"/>
      <c r="D52" s="99">
        <v>24.5</v>
      </c>
      <c r="E52" s="99">
        <v>24.5</v>
      </c>
      <c r="F52" s="100">
        <v>24.5</v>
      </c>
      <c r="G52" s="9">
        <f t="shared" si="1"/>
        <v>1</v>
      </c>
      <c r="H52" s="58" t="s">
        <v>79</v>
      </c>
      <c r="I52" s="101" t="s">
        <v>88</v>
      </c>
      <c r="J52" s="19" t="s">
        <v>18</v>
      </c>
      <c r="K52" s="36"/>
      <c r="L52" s="35"/>
      <c r="M52" s="35"/>
    </row>
    <row r="53" spans="1:13" ht="94.9" customHeight="1" x14ac:dyDescent="0.25">
      <c r="A53" s="94"/>
      <c r="B53" s="97" t="s">
        <v>204</v>
      </c>
      <c r="C53" s="95"/>
      <c r="D53" s="99">
        <v>12</v>
      </c>
      <c r="E53" s="99">
        <v>12</v>
      </c>
      <c r="F53" s="100">
        <v>12</v>
      </c>
      <c r="G53" s="9">
        <f t="shared" si="1"/>
        <v>1</v>
      </c>
      <c r="H53" s="58" t="s">
        <v>79</v>
      </c>
      <c r="I53" s="101" t="s">
        <v>89</v>
      </c>
      <c r="J53" s="19" t="s">
        <v>18</v>
      </c>
      <c r="K53" s="36"/>
      <c r="L53" s="35"/>
      <c r="M53" s="35"/>
    </row>
    <row r="54" spans="1:13" ht="180" customHeight="1" x14ac:dyDescent="0.25">
      <c r="A54" s="94" t="s">
        <v>90</v>
      </c>
      <c r="B54" s="97" t="s">
        <v>205</v>
      </c>
      <c r="C54" s="95"/>
      <c r="D54" s="99">
        <v>136</v>
      </c>
      <c r="E54" s="99">
        <v>136</v>
      </c>
      <c r="F54" s="100">
        <v>136</v>
      </c>
      <c r="G54" s="73">
        <f t="shared" si="1"/>
        <v>1</v>
      </c>
      <c r="H54" s="102" t="s">
        <v>79</v>
      </c>
      <c r="I54" s="102" t="s">
        <v>91</v>
      </c>
      <c r="J54" s="19" t="s">
        <v>18</v>
      </c>
      <c r="K54" s="36"/>
      <c r="L54" s="35"/>
      <c r="M54" s="35"/>
    </row>
    <row r="55" spans="1:13" ht="70.900000000000006" customHeight="1" x14ac:dyDescent="0.25">
      <c r="A55" s="94"/>
      <c r="B55" s="97" t="s">
        <v>206</v>
      </c>
      <c r="C55" s="95"/>
      <c r="D55" s="98">
        <v>5</v>
      </c>
      <c r="E55" s="98">
        <v>5</v>
      </c>
      <c r="F55" s="13">
        <v>5</v>
      </c>
      <c r="G55" s="9">
        <f t="shared" si="1"/>
        <v>1</v>
      </c>
      <c r="H55" s="58" t="s">
        <v>79</v>
      </c>
      <c r="I55" s="82" t="s">
        <v>92</v>
      </c>
      <c r="J55" s="19" t="s">
        <v>18</v>
      </c>
      <c r="K55" s="36"/>
      <c r="L55" s="35"/>
      <c r="M55" s="35"/>
    </row>
    <row r="56" spans="1:13" ht="114.75" x14ac:dyDescent="0.25">
      <c r="A56" s="103" t="s">
        <v>93</v>
      </c>
      <c r="B56" s="97" t="s">
        <v>207</v>
      </c>
      <c r="C56" s="95"/>
      <c r="D56" s="98">
        <v>183.1</v>
      </c>
      <c r="E56" s="98">
        <v>183.1</v>
      </c>
      <c r="F56" s="98">
        <v>183.1</v>
      </c>
      <c r="G56" s="9">
        <f t="shared" si="1"/>
        <v>1</v>
      </c>
      <c r="H56" s="58" t="s">
        <v>79</v>
      </c>
      <c r="I56" s="58" t="s">
        <v>94</v>
      </c>
      <c r="J56" s="19" t="s">
        <v>18</v>
      </c>
      <c r="K56" s="36"/>
      <c r="L56" s="35"/>
      <c r="M56" s="35"/>
    </row>
    <row r="57" spans="1:13" ht="139.5" customHeight="1" x14ac:dyDescent="0.25">
      <c r="A57" s="103" t="s">
        <v>95</v>
      </c>
      <c r="B57" s="97" t="s">
        <v>208</v>
      </c>
      <c r="C57" s="95"/>
      <c r="D57" s="98">
        <v>85</v>
      </c>
      <c r="E57" s="98">
        <v>85</v>
      </c>
      <c r="F57" s="13">
        <v>85</v>
      </c>
      <c r="G57" s="9">
        <f t="shared" si="1"/>
        <v>1</v>
      </c>
      <c r="H57" s="58" t="s">
        <v>79</v>
      </c>
      <c r="I57" s="58" t="s">
        <v>96</v>
      </c>
      <c r="J57" s="19" t="s">
        <v>18</v>
      </c>
      <c r="K57" s="36"/>
      <c r="L57" s="35"/>
      <c r="M57" s="35"/>
    </row>
    <row r="58" spans="1:13" ht="51" x14ac:dyDescent="0.25">
      <c r="A58" s="61" t="s">
        <v>97</v>
      </c>
      <c r="B58" s="104" t="s">
        <v>98</v>
      </c>
      <c r="C58" s="105" t="s">
        <v>99</v>
      </c>
      <c r="D58" s="106">
        <f>D59</f>
        <v>11788.599999999999</v>
      </c>
      <c r="E58" s="106">
        <f>E59</f>
        <v>11788.599999999999</v>
      </c>
      <c r="F58" s="106">
        <f>F59</f>
        <v>11631.800000000001</v>
      </c>
      <c r="G58" s="107">
        <f t="shared" si="1"/>
        <v>0.98669901430195295</v>
      </c>
      <c r="H58" s="108"/>
      <c r="I58" s="108"/>
      <c r="J58" s="109" t="s">
        <v>17</v>
      </c>
      <c r="K58" s="109" t="s">
        <v>17</v>
      </c>
    </row>
    <row r="59" spans="1:13" ht="19.149999999999999" customHeight="1" x14ac:dyDescent="0.25">
      <c r="A59" s="30"/>
      <c r="B59" s="110" t="s">
        <v>20</v>
      </c>
      <c r="C59" s="105"/>
      <c r="D59" s="111">
        <f>D60+D61+D62+D63</f>
        <v>11788.599999999999</v>
      </c>
      <c r="E59" s="111">
        <f>E60+E61+E62+E63</f>
        <v>11788.599999999999</v>
      </c>
      <c r="F59" s="111">
        <f>F60+F61+F62+F63</f>
        <v>11631.800000000001</v>
      </c>
      <c r="G59" s="107">
        <f t="shared" si="1"/>
        <v>0.98669901430195295</v>
      </c>
      <c r="H59" s="112" t="s">
        <v>17</v>
      </c>
      <c r="I59" s="112" t="s">
        <v>17</v>
      </c>
      <c r="J59" s="109" t="s">
        <v>17</v>
      </c>
      <c r="K59" s="109" t="s">
        <v>17</v>
      </c>
    </row>
    <row r="60" spans="1:13" ht="46.15" customHeight="1" x14ac:dyDescent="0.25">
      <c r="A60" s="113"/>
      <c r="B60" s="114" t="s">
        <v>100</v>
      </c>
      <c r="C60" s="115" t="s">
        <v>34</v>
      </c>
      <c r="D60" s="116">
        <f>D66+D68+D74+D77+D81+D86+D89+D94</f>
        <v>9458.2999999999993</v>
      </c>
      <c r="E60" s="116">
        <f>E66+E68+E74+E77+E81+E86+E89+E94</f>
        <v>9458.2999999999993</v>
      </c>
      <c r="F60" s="116">
        <f>F66+F68+F74+F77+F81+F86+F89+F94</f>
        <v>9458.2999999999993</v>
      </c>
      <c r="G60" s="107">
        <f t="shared" si="1"/>
        <v>1</v>
      </c>
      <c r="H60" s="112" t="s">
        <v>17</v>
      </c>
      <c r="I60" s="112" t="s">
        <v>17</v>
      </c>
      <c r="J60" s="109" t="s">
        <v>17</v>
      </c>
      <c r="K60" s="109" t="s">
        <v>17</v>
      </c>
    </row>
    <row r="61" spans="1:13" ht="33" customHeight="1" x14ac:dyDescent="0.25">
      <c r="A61" s="113"/>
      <c r="B61" s="117" t="s">
        <v>101</v>
      </c>
      <c r="C61" s="115" t="s">
        <v>102</v>
      </c>
      <c r="D61" s="118">
        <f>D69+D75+D78+D90+D95</f>
        <v>347.3</v>
      </c>
      <c r="E61" s="118">
        <f>E69+E75+E78+E90+E95</f>
        <v>347.3</v>
      </c>
      <c r="F61" s="4">
        <f>F69+F75+F78+F90+F95</f>
        <v>336.7</v>
      </c>
      <c r="G61" s="107">
        <f t="shared" si="1"/>
        <v>0.96947883674057</v>
      </c>
      <c r="H61" s="112" t="s">
        <v>17</v>
      </c>
      <c r="I61" s="112" t="s">
        <v>17</v>
      </c>
      <c r="J61" s="109" t="s">
        <v>17</v>
      </c>
      <c r="K61" s="109" t="s">
        <v>17</v>
      </c>
    </row>
    <row r="62" spans="1:13" ht="34.15" customHeight="1" x14ac:dyDescent="0.25">
      <c r="A62" s="113"/>
      <c r="B62" s="117" t="s">
        <v>103</v>
      </c>
      <c r="C62" s="115" t="s">
        <v>104</v>
      </c>
      <c r="D62" s="118">
        <f>D70+D73+D79+D84+D87+D91+D96</f>
        <v>1882.9999999999998</v>
      </c>
      <c r="E62" s="118">
        <f>E70+E73+E79+E84+E87+E91+E96</f>
        <v>1882.9999999999998</v>
      </c>
      <c r="F62" s="4">
        <f>F70+F73+F79+F84+F87+F91+F96</f>
        <v>1797.2</v>
      </c>
      <c r="G62" s="107">
        <f t="shared" si="1"/>
        <v>0.95443441317047284</v>
      </c>
      <c r="H62" s="112" t="s">
        <v>17</v>
      </c>
      <c r="I62" s="112" t="s">
        <v>17</v>
      </c>
      <c r="J62" s="109" t="s">
        <v>17</v>
      </c>
      <c r="K62" s="109" t="s">
        <v>17</v>
      </c>
    </row>
    <row r="63" spans="1:13" ht="28.9" customHeight="1" x14ac:dyDescent="0.25">
      <c r="A63" s="113"/>
      <c r="B63" s="119" t="s">
        <v>105</v>
      </c>
      <c r="C63" s="120" t="s">
        <v>61</v>
      </c>
      <c r="D63" s="121">
        <f>D65+D71+D82+D92+D97</f>
        <v>100</v>
      </c>
      <c r="E63" s="121">
        <f>E65+E71+E82+E92+E97</f>
        <v>100</v>
      </c>
      <c r="F63" s="121">
        <f>F65+F71+F82+F92+F97</f>
        <v>39.6</v>
      </c>
      <c r="G63" s="107">
        <f t="shared" si="1"/>
        <v>0.39600000000000002</v>
      </c>
      <c r="H63" s="112" t="s">
        <v>17</v>
      </c>
      <c r="I63" s="112" t="s">
        <v>17</v>
      </c>
      <c r="J63" s="109" t="s">
        <v>17</v>
      </c>
      <c r="K63" s="109" t="s">
        <v>17</v>
      </c>
    </row>
    <row r="64" spans="1:13" ht="99" customHeight="1" x14ac:dyDescent="0.25">
      <c r="A64" s="122" t="s">
        <v>106</v>
      </c>
      <c r="B64" s="123" t="s">
        <v>209</v>
      </c>
      <c r="C64" s="124" t="s">
        <v>107</v>
      </c>
      <c r="D64" s="125">
        <f>D65+D66</f>
        <v>256</v>
      </c>
      <c r="E64" s="125">
        <f>E65+E66</f>
        <v>256</v>
      </c>
      <c r="F64" s="125">
        <f>F65+F66</f>
        <v>250</v>
      </c>
      <c r="G64" s="126">
        <f t="shared" si="1"/>
        <v>0.9765625</v>
      </c>
      <c r="H64" s="127" t="s">
        <v>108</v>
      </c>
      <c r="I64" s="127" t="s">
        <v>109</v>
      </c>
      <c r="J64" s="109" t="s">
        <v>17</v>
      </c>
      <c r="K64" s="109" t="s">
        <v>17</v>
      </c>
    </row>
    <row r="65" spans="1:11" ht="52.5" customHeight="1" x14ac:dyDescent="0.25">
      <c r="A65" s="122"/>
      <c r="B65" s="128" t="s">
        <v>110</v>
      </c>
      <c r="C65" s="83" t="s">
        <v>61</v>
      </c>
      <c r="D65" s="129">
        <v>6</v>
      </c>
      <c r="E65" s="129">
        <v>6</v>
      </c>
      <c r="F65" s="130">
        <v>0</v>
      </c>
      <c r="G65" s="9">
        <v>0</v>
      </c>
      <c r="H65" s="131" t="s">
        <v>17</v>
      </c>
      <c r="I65" s="133" t="s">
        <v>154</v>
      </c>
      <c r="J65" s="19" t="s">
        <v>149</v>
      </c>
      <c r="K65" s="204" t="s">
        <v>155</v>
      </c>
    </row>
    <row r="66" spans="1:11" ht="114.6" customHeight="1" x14ac:dyDescent="0.25">
      <c r="A66" s="122"/>
      <c r="B66" s="132" t="s">
        <v>111</v>
      </c>
      <c r="C66" s="25" t="s">
        <v>112</v>
      </c>
      <c r="D66" s="26">
        <v>250</v>
      </c>
      <c r="E66" s="26">
        <v>250</v>
      </c>
      <c r="F66" s="27">
        <v>250</v>
      </c>
      <c r="G66" s="6">
        <f t="shared" ref="G66:G98" si="2">F66/E66</f>
        <v>1</v>
      </c>
      <c r="H66" s="131" t="s">
        <v>17</v>
      </c>
      <c r="I66" s="133" t="s">
        <v>113</v>
      </c>
      <c r="J66" s="19" t="s">
        <v>18</v>
      </c>
      <c r="K66" s="82"/>
    </row>
    <row r="67" spans="1:11" ht="157.9" customHeight="1" x14ac:dyDescent="0.25">
      <c r="A67" s="134" t="s">
        <v>114</v>
      </c>
      <c r="B67" s="135" t="s">
        <v>210</v>
      </c>
      <c r="C67" s="136" t="s">
        <v>107</v>
      </c>
      <c r="D67" s="137">
        <f>D68+D69+D70+D71</f>
        <v>4824.4000000000005</v>
      </c>
      <c r="E67" s="137">
        <f>E68+E69+E70+E71</f>
        <v>4824.4000000000005</v>
      </c>
      <c r="F67" s="137">
        <f>F68+F69+F70+F71</f>
        <v>4712.5</v>
      </c>
      <c r="G67" s="126">
        <f t="shared" si="2"/>
        <v>0.97680540585357756</v>
      </c>
      <c r="H67" s="127" t="s">
        <v>108</v>
      </c>
      <c r="I67" s="127" t="s">
        <v>108</v>
      </c>
      <c r="J67" s="109" t="s">
        <v>17</v>
      </c>
      <c r="K67" s="109" t="s">
        <v>17</v>
      </c>
    </row>
    <row r="68" spans="1:11" ht="77.849999999999994" customHeight="1" x14ac:dyDescent="0.25">
      <c r="A68" s="113"/>
      <c r="B68" s="132" t="s">
        <v>111</v>
      </c>
      <c r="C68" s="138" t="s">
        <v>112</v>
      </c>
      <c r="D68" s="12">
        <v>3208.5</v>
      </c>
      <c r="E68" s="12">
        <v>3208.5</v>
      </c>
      <c r="F68" s="21">
        <v>3208.5</v>
      </c>
      <c r="G68" s="6">
        <f t="shared" si="2"/>
        <v>1</v>
      </c>
      <c r="H68" s="139" t="s">
        <v>17</v>
      </c>
      <c r="I68" s="140" t="s">
        <v>115</v>
      </c>
      <c r="J68" s="19" t="s">
        <v>18</v>
      </c>
      <c r="K68" s="17"/>
    </row>
    <row r="69" spans="1:11" ht="91.5" customHeight="1" x14ac:dyDescent="0.25">
      <c r="A69" s="113"/>
      <c r="B69" s="132" t="s">
        <v>116</v>
      </c>
      <c r="C69" s="138" t="s">
        <v>117</v>
      </c>
      <c r="D69" s="141">
        <v>272.5</v>
      </c>
      <c r="E69" s="141">
        <v>272.5</v>
      </c>
      <c r="F69" s="5">
        <v>265.89999999999998</v>
      </c>
      <c r="G69" s="9">
        <f t="shared" si="2"/>
        <v>0.97577981651376133</v>
      </c>
      <c r="H69" s="142" t="s">
        <v>17</v>
      </c>
      <c r="I69" s="140" t="s">
        <v>118</v>
      </c>
      <c r="J69" s="2" t="s">
        <v>18</v>
      </c>
      <c r="K69" s="17" t="s">
        <v>150</v>
      </c>
    </row>
    <row r="70" spans="1:11" ht="63.75" x14ac:dyDescent="0.25">
      <c r="A70" s="113"/>
      <c r="B70" s="128" t="s">
        <v>119</v>
      </c>
      <c r="C70" s="138" t="s">
        <v>120</v>
      </c>
      <c r="D70" s="143">
        <v>1268.3</v>
      </c>
      <c r="E70" s="143">
        <v>1268.3</v>
      </c>
      <c r="F70" s="5">
        <v>1198.5</v>
      </c>
      <c r="G70" s="9">
        <f t="shared" si="2"/>
        <v>0.94496570212094932</v>
      </c>
      <c r="H70" s="142" t="s">
        <v>17</v>
      </c>
      <c r="I70" s="140" t="s">
        <v>121</v>
      </c>
      <c r="J70" s="2" t="s">
        <v>18</v>
      </c>
      <c r="K70" s="17" t="s">
        <v>150</v>
      </c>
    </row>
    <row r="71" spans="1:11" ht="99.75" customHeight="1" x14ac:dyDescent="0.25">
      <c r="A71" s="113"/>
      <c r="B71" s="128" t="s">
        <v>110</v>
      </c>
      <c r="C71" s="144" t="s">
        <v>61</v>
      </c>
      <c r="D71" s="141">
        <v>75.099999999999994</v>
      </c>
      <c r="E71" s="141">
        <v>75.099999999999994</v>
      </c>
      <c r="F71" s="20">
        <v>39.6</v>
      </c>
      <c r="G71" s="9">
        <f t="shared" si="2"/>
        <v>0.52729693741677763</v>
      </c>
      <c r="H71" s="142" t="s">
        <v>17</v>
      </c>
      <c r="I71" s="140" t="s">
        <v>122</v>
      </c>
      <c r="J71" s="19" t="s">
        <v>67</v>
      </c>
      <c r="K71" s="19" t="s">
        <v>158</v>
      </c>
    </row>
    <row r="72" spans="1:11" ht="76.5" x14ac:dyDescent="0.25">
      <c r="A72" s="134" t="s">
        <v>123</v>
      </c>
      <c r="B72" s="123" t="s">
        <v>211</v>
      </c>
      <c r="C72" s="145" t="s">
        <v>107</v>
      </c>
      <c r="D72" s="137">
        <f>D73+D75+D74</f>
        <v>1075.4000000000001</v>
      </c>
      <c r="E72" s="137">
        <f>E73+E75+E74</f>
        <v>1075.4000000000001</v>
      </c>
      <c r="F72" s="137">
        <f>F73+F75+F74</f>
        <v>1075.3</v>
      </c>
      <c r="G72" s="126">
        <f t="shared" si="2"/>
        <v>0.99990701134461579</v>
      </c>
      <c r="H72" s="127" t="s">
        <v>108</v>
      </c>
      <c r="I72" s="127" t="s">
        <v>108</v>
      </c>
      <c r="J72" s="109" t="s">
        <v>17</v>
      </c>
      <c r="K72" s="109" t="s">
        <v>17</v>
      </c>
    </row>
    <row r="73" spans="1:11" ht="34.15" customHeight="1" x14ac:dyDescent="0.25">
      <c r="A73" s="103"/>
      <c r="B73" s="128" t="s">
        <v>119</v>
      </c>
      <c r="C73" s="138" t="s">
        <v>124</v>
      </c>
      <c r="D73" s="10">
        <v>132</v>
      </c>
      <c r="E73" s="10">
        <v>132</v>
      </c>
      <c r="F73" s="5">
        <v>131.9</v>
      </c>
      <c r="G73" s="9">
        <f t="shared" si="2"/>
        <v>0.99924242424242427</v>
      </c>
      <c r="H73" s="146" t="s">
        <v>17</v>
      </c>
      <c r="I73" s="140" t="s">
        <v>159</v>
      </c>
      <c r="J73" s="19" t="s">
        <v>18</v>
      </c>
      <c r="K73" s="147"/>
    </row>
    <row r="74" spans="1:11" ht="71.45" customHeight="1" x14ac:dyDescent="0.25">
      <c r="A74" s="103"/>
      <c r="B74" s="132" t="s">
        <v>111</v>
      </c>
      <c r="C74" s="138" t="s">
        <v>112</v>
      </c>
      <c r="D74" s="11">
        <v>916.4</v>
      </c>
      <c r="E74" s="11">
        <v>916.4</v>
      </c>
      <c r="F74" s="5">
        <v>916.4</v>
      </c>
      <c r="G74" s="6">
        <f t="shared" si="2"/>
        <v>1</v>
      </c>
      <c r="H74" s="146" t="s">
        <v>17</v>
      </c>
      <c r="I74" s="140" t="s">
        <v>125</v>
      </c>
      <c r="J74" s="19" t="s">
        <v>18</v>
      </c>
      <c r="K74" s="147"/>
    </row>
    <row r="75" spans="1:11" ht="33.75" x14ac:dyDescent="0.25">
      <c r="A75" s="103"/>
      <c r="B75" s="132" t="s">
        <v>116</v>
      </c>
      <c r="C75" s="138" t="s">
        <v>117</v>
      </c>
      <c r="D75" s="10">
        <v>27</v>
      </c>
      <c r="E75" s="10">
        <v>27</v>
      </c>
      <c r="F75" s="5">
        <v>27</v>
      </c>
      <c r="G75" s="9">
        <f t="shared" si="2"/>
        <v>1</v>
      </c>
      <c r="H75" s="148" t="s">
        <v>17</v>
      </c>
      <c r="I75" s="140" t="s">
        <v>160</v>
      </c>
      <c r="J75" s="19" t="s">
        <v>18</v>
      </c>
      <c r="K75" s="149"/>
    </row>
    <row r="76" spans="1:11" ht="95.45" customHeight="1" x14ac:dyDescent="0.25">
      <c r="A76" s="103" t="s">
        <v>126</v>
      </c>
      <c r="B76" s="150" t="s">
        <v>212</v>
      </c>
      <c r="C76" s="151" t="s">
        <v>107</v>
      </c>
      <c r="D76" s="152">
        <f>D77+D78+D79</f>
        <v>2480.4</v>
      </c>
      <c r="E76" s="152">
        <f>E77+E78+E79</f>
        <v>2480.4</v>
      </c>
      <c r="F76" s="152">
        <f>F77+F78+F79</f>
        <v>2480.4</v>
      </c>
      <c r="G76" s="153">
        <f t="shared" si="2"/>
        <v>1</v>
      </c>
      <c r="H76" s="154" t="s">
        <v>127</v>
      </c>
      <c r="I76" s="155" t="s">
        <v>127</v>
      </c>
      <c r="J76" s="109" t="s">
        <v>17</v>
      </c>
      <c r="K76" s="109" t="s">
        <v>17</v>
      </c>
    </row>
    <row r="77" spans="1:11" ht="69" customHeight="1" x14ac:dyDescent="0.25">
      <c r="A77" s="156"/>
      <c r="B77" s="128" t="s">
        <v>111</v>
      </c>
      <c r="C77" s="138" t="s">
        <v>112</v>
      </c>
      <c r="D77" s="4">
        <v>2413.9</v>
      </c>
      <c r="E77" s="4">
        <v>2413.9</v>
      </c>
      <c r="F77" s="5">
        <v>2413.9</v>
      </c>
      <c r="G77" s="6">
        <f t="shared" si="2"/>
        <v>1</v>
      </c>
      <c r="H77" s="146" t="s">
        <v>17</v>
      </c>
      <c r="I77" s="140" t="s">
        <v>161</v>
      </c>
      <c r="J77" s="19" t="s">
        <v>18</v>
      </c>
      <c r="K77" s="147"/>
    </row>
    <row r="78" spans="1:11" ht="63.75" x14ac:dyDescent="0.25">
      <c r="A78" s="156"/>
      <c r="B78" s="128" t="s">
        <v>116</v>
      </c>
      <c r="C78" s="138" t="s">
        <v>117</v>
      </c>
      <c r="D78" s="8">
        <v>29.7</v>
      </c>
      <c r="E78" s="8">
        <v>29.7</v>
      </c>
      <c r="F78" s="5">
        <v>29.7</v>
      </c>
      <c r="G78" s="9">
        <f t="shared" si="2"/>
        <v>1</v>
      </c>
      <c r="H78" s="146" t="s">
        <v>17</v>
      </c>
      <c r="I78" s="140" t="s">
        <v>128</v>
      </c>
      <c r="J78" s="19" t="s">
        <v>18</v>
      </c>
      <c r="K78" s="147"/>
    </row>
    <row r="79" spans="1:11" ht="33.75" x14ac:dyDescent="0.25">
      <c r="A79" s="156"/>
      <c r="B79" s="128" t="s">
        <v>119</v>
      </c>
      <c r="C79" s="138" t="s">
        <v>120</v>
      </c>
      <c r="D79" s="10">
        <v>36.799999999999997</v>
      </c>
      <c r="E79" s="10">
        <v>36.799999999999997</v>
      </c>
      <c r="F79" s="5">
        <v>36.799999999999997</v>
      </c>
      <c r="G79" s="9">
        <f t="shared" si="2"/>
        <v>1</v>
      </c>
      <c r="H79" s="146" t="s">
        <v>17</v>
      </c>
      <c r="I79" s="140" t="s">
        <v>129</v>
      </c>
      <c r="J79" s="19" t="s">
        <v>18</v>
      </c>
      <c r="K79" s="147"/>
    </row>
    <row r="80" spans="1:11" ht="167.25" customHeight="1" x14ac:dyDescent="0.25">
      <c r="A80" s="103" t="s">
        <v>130</v>
      </c>
      <c r="B80" s="157" t="s">
        <v>213</v>
      </c>
      <c r="C80" s="158" t="s">
        <v>107</v>
      </c>
      <c r="D80" s="159">
        <f>D81+D82</f>
        <v>1223.5</v>
      </c>
      <c r="E80" s="159">
        <f>E81+E82</f>
        <v>1223.5</v>
      </c>
      <c r="F80" s="160">
        <f>F81+F82</f>
        <v>1223.5</v>
      </c>
      <c r="G80" s="161">
        <f t="shared" si="2"/>
        <v>1</v>
      </c>
      <c r="H80" s="127" t="s">
        <v>127</v>
      </c>
      <c r="I80" s="127" t="s">
        <v>127</v>
      </c>
      <c r="J80" s="109" t="s">
        <v>17</v>
      </c>
      <c r="K80" s="109" t="s">
        <v>17</v>
      </c>
    </row>
    <row r="81" spans="1:13" ht="57" customHeight="1" x14ac:dyDescent="0.25">
      <c r="A81" s="103"/>
      <c r="B81" s="128" t="s">
        <v>111</v>
      </c>
      <c r="C81" s="162" t="s">
        <v>112</v>
      </c>
      <c r="D81" s="4">
        <v>1223.5</v>
      </c>
      <c r="E81" s="4">
        <v>1223.5</v>
      </c>
      <c r="F81" s="5">
        <v>1223.5</v>
      </c>
      <c r="G81" s="6">
        <f t="shared" si="2"/>
        <v>1</v>
      </c>
      <c r="H81" s="146" t="s">
        <v>78</v>
      </c>
      <c r="I81" s="3" t="s">
        <v>156</v>
      </c>
      <c r="J81" s="19" t="s">
        <v>18</v>
      </c>
      <c r="K81" s="1"/>
    </row>
    <row r="82" spans="1:13" ht="34.15" hidden="1" customHeight="1" x14ac:dyDescent="0.25">
      <c r="A82" s="103"/>
      <c r="B82" s="128" t="s">
        <v>110</v>
      </c>
      <c r="C82" s="163" t="s">
        <v>131</v>
      </c>
      <c r="D82" s="8">
        <v>0</v>
      </c>
      <c r="E82" s="8">
        <v>0</v>
      </c>
      <c r="F82" s="20"/>
      <c r="G82" s="9" t="e">
        <f t="shared" si="2"/>
        <v>#DIV/0!</v>
      </c>
      <c r="H82" s="146" t="s">
        <v>78</v>
      </c>
      <c r="I82" s="140"/>
      <c r="J82" s="19"/>
      <c r="K82" s="17"/>
    </row>
    <row r="83" spans="1:13" ht="92.45" customHeight="1" x14ac:dyDescent="0.25">
      <c r="A83" s="103"/>
      <c r="B83" s="157" t="s">
        <v>214</v>
      </c>
      <c r="C83" s="158" t="s">
        <v>107</v>
      </c>
      <c r="D83" s="159">
        <f>D84</f>
        <v>113</v>
      </c>
      <c r="E83" s="160">
        <f>E84</f>
        <v>113</v>
      </c>
      <c r="F83" s="160">
        <f>F84</f>
        <v>113</v>
      </c>
      <c r="G83" s="161">
        <f t="shared" si="2"/>
        <v>1</v>
      </c>
      <c r="H83" s="127" t="s">
        <v>127</v>
      </c>
      <c r="I83" s="127" t="s">
        <v>127</v>
      </c>
      <c r="J83" s="109" t="s">
        <v>17</v>
      </c>
      <c r="K83" s="109" t="s">
        <v>17</v>
      </c>
    </row>
    <row r="84" spans="1:13" ht="32.450000000000003" customHeight="1" x14ac:dyDescent="0.25">
      <c r="A84" s="103"/>
      <c r="B84" s="128" t="s">
        <v>119</v>
      </c>
      <c r="C84" s="138" t="s">
        <v>124</v>
      </c>
      <c r="D84" s="23">
        <v>113</v>
      </c>
      <c r="E84" s="23">
        <v>113</v>
      </c>
      <c r="F84" s="7">
        <v>113</v>
      </c>
      <c r="G84" s="9">
        <f t="shared" si="2"/>
        <v>1</v>
      </c>
      <c r="H84" s="146"/>
      <c r="I84" s="140" t="s">
        <v>167</v>
      </c>
      <c r="J84" s="19" t="s">
        <v>18</v>
      </c>
      <c r="K84" s="17"/>
    </row>
    <row r="85" spans="1:13" ht="169.5" customHeight="1" x14ac:dyDescent="0.25">
      <c r="A85" s="164" t="s">
        <v>132</v>
      </c>
      <c r="B85" s="123" t="s">
        <v>215</v>
      </c>
      <c r="C85" s="158" t="s">
        <v>107</v>
      </c>
      <c r="D85" s="165">
        <f>D86+D87</f>
        <v>413.8</v>
      </c>
      <c r="E85" s="165">
        <f>E86+E87</f>
        <v>413.8</v>
      </c>
      <c r="F85" s="165">
        <f>F86+F87</f>
        <v>413.8</v>
      </c>
      <c r="G85" s="126">
        <f t="shared" si="2"/>
        <v>1</v>
      </c>
      <c r="H85" s="127" t="s">
        <v>127</v>
      </c>
      <c r="I85" s="166" t="s">
        <v>127</v>
      </c>
      <c r="J85" s="109" t="s">
        <v>17</v>
      </c>
      <c r="K85" s="109" t="s">
        <v>17</v>
      </c>
    </row>
    <row r="86" spans="1:13" ht="63.95" customHeight="1" x14ac:dyDescent="0.25">
      <c r="A86" s="134"/>
      <c r="B86" s="128" t="s">
        <v>111</v>
      </c>
      <c r="C86" s="162" t="s">
        <v>112</v>
      </c>
      <c r="D86" s="22">
        <v>396</v>
      </c>
      <c r="E86" s="22">
        <v>396</v>
      </c>
      <c r="F86" s="5">
        <v>396</v>
      </c>
      <c r="G86" s="6">
        <f t="shared" si="2"/>
        <v>1</v>
      </c>
      <c r="H86" s="146" t="s">
        <v>78</v>
      </c>
      <c r="I86" s="3" t="s">
        <v>216</v>
      </c>
      <c r="J86" s="19" t="s">
        <v>18</v>
      </c>
      <c r="K86" s="36"/>
    </row>
    <row r="87" spans="1:13" ht="63.95" customHeight="1" x14ac:dyDescent="0.25">
      <c r="A87" s="103"/>
      <c r="B87" s="128" t="s">
        <v>119</v>
      </c>
      <c r="C87" s="138" t="s">
        <v>124</v>
      </c>
      <c r="D87" s="23">
        <v>17.8</v>
      </c>
      <c r="E87" s="23">
        <v>17.8</v>
      </c>
      <c r="F87" s="7">
        <v>17.8</v>
      </c>
      <c r="G87" s="9">
        <f t="shared" si="2"/>
        <v>1</v>
      </c>
      <c r="H87" s="142" t="s">
        <v>17</v>
      </c>
      <c r="I87" s="140" t="s">
        <v>133</v>
      </c>
      <c r="J87" s="19" t="s">
        <v>18</v>
      </c>
      <c r="K87" s="36"/>
    </row>
    <row r="88" spans="1:13" ht="144.6" customHeight="1" x14ac:dyDescent="0.25">
      <c r="A88" s="103" t="s">
        <v>134</v>
      </c>
      <c r="B88" s="123" t="s">
        <v>217</v>
      </c>
      <c r="C88" s="167" t="s">
        <v>135</v>
      </c>
      <c r="D88" s="152">
        <f>D91+D90+D92+D89</f>
        <v>841</v>
      </c>
      <c r="E88" s="152">
        <f>E91+E90+E92+E89</f>
        <v>841</v>
      </c>
      <c r="F88" s="152">
        <f>F91+F90+F92+F89</f>
        <v>805.1</v>
      </c>
      <c r="G88" s="126">
        <f t="shared" si="2"/>
        <v>0.95731272294887038</v>
      </c>
      <c r="H88" s="127" t="s">
        <v>108</v>
      </c>
      <c r="I88" s="127" t="s">
        <v>108</v>
      </c>
      <c r="J88" s="109" t="s">
        <v>17</v>
      </c>
      <c r="K88" s="109" t="s">
        <v>17</v>
      </c>
    </row>
    <row r="89" spans="1:13" ht="33.75" x14ac:dyDescent="0.25">
      <c r="A89" s="103"/>
      <c r="B89" s="128" t="s">
        <v>111</v>
      </c>
      <c r="C89" s="168" t="s">
        <v>112</v>
      </c>
      <c r="D89" s="4">
        <v>500</v>
      </c>
      <c r="E89" s="4">
        <v>500</v>
      </c>
      <c r="F89" s="7">
        <v>500</v>
      </c>
      <c r="G89" s="6">
        <f t="shared" si="2"/>
        <v>1</v>
      </c>
      <c r="H89" s="142" t="s">
        <v>17</v>
      </c>
      <c r="I89" s="140" t="s">
        <v>165</v>
      </c>
      <c r="J89" s="19" t="s">
        <v>18</v>
      </c>
      <c r="K89" s="1"/>
      <c r="M89" s="169"/>
    </row>
    <row r="90" spans="1:13" ht="38.25" x14ac:dyDescent="0.25">
      <c r="A90" s="103"/>
      <c r="B90" s="128" t="s">
        <v>116</v>
      </c>
      <c r="C90" s="138" t="s">
        <v>117</v>
      </c>
      <c r="D90" s="8">
        <v>15.3</v>
      </c>
      <c r="E90" s="8">
        <v>15.3</v>
      </c>
      <c r="F90" s="7">
        <v>14.1</v>
      </c>
      <c r="G90" s="9">
        <f t="shared" si="2"/>
        <v>0.92156862745098034</v>
      </c>
      <c r="H90" s="142" t="s">
        <v>17</v>
      </c>
      <c r="I90" s="140" t="s">
        <v>166</v>
      </c>
      <c r="J90" s="2" t="s">
        <v>151</v>
      </c>
      <c r="K90" s="1" t="s">
        <v>150</v>
      </c>
    </row>
    <row r="91" spans="1:13" ht="79.5" customHeight="1" x14ac:dyDescent="0.25">
      <c r="A91" s="103"/>
      <c r="B91" s="128" t="s">
        <v>119</v>
      </c>
      <c r="C91" s="138" t="s">
        <v>124</v>
      </c>
      <c r="D91" s="23">
        <v>306.8</v>
      </c>
      <c r="E91" s="23">
        <v>306.8</v>
      </c>
      <c r="F91" s="7">
        <v>291</v>
      </c>
      <c r="G91" s="9">
        <f t="shared" si="2"/>
        <v>0.94850065189048238</v>
      </c>
      <c r="H91" s="142" t="s">
        <v>17</v>
      </c>
      <c r="I91" s="140" t="s">
        <v>159</v>
      </c>
      <c r="J91" s="2" t="s">
        <v>18</v>
      </c>
      <c r="K91" s="1" t="s">
        <v>152</v>
      </c>
    </row>
    <row r="92" spans="1:13" ht="99" customHeight="1" x14ac:dyDescent="0.25">
      <c r="A92" s="103"/>
      <c r="B92" s="128" t="s">
        <v>110</v>
      </c>
      <c r="C92" s="144" t="s">
        <v>61</v>
      </c>
      <c r="D92" s="8">
        <v>18.899999999999999</v>
      </c>
      <c r="E92" s="8">
        <v>18.899999999999999</v>
      </c>
      <c r="F92" s="170">
        <v>0</v>
      </c>
      <c r="G92" s="9">
        <f t="shared" si="2"/>
        <v>0</v>
      </c>
      <c r="H92" s="142" t="s">
        <v>17</v>
      </c>
      <c r="I92" s="205" t="s">
        <v>154</v>
      </c>
      <c r="J92" s="19" t="s">
        <v>153</v>
      </c>
      <c r="K92" s="24" t="s">
        <v>163</v>
      </c>
    </row>
    <row r="93" spans="1:13" ht="122.45" customHeight="1" x14ac:dyDescent="0.25">
      <c r="A93" s="122" t="s">
        <v>136</v>
      </c>
      <c r="B93" s="123" t="s">
        <v>218</v>
      </c>
      <c r="C93" s="171" t="s">
        <v>107</v>
      </c>
      <c r="D93" s="137">
        <f>D94+D95+D96+D97</f>
        <v>561.09999999999991</v>
      </c>
      <c r="E93" s="137">
        <f>E94+E95+E96+E97</f>
        <v>561.09999999999991</v>
      </c>
      <c r="F93" s="137">
        <f>F94+F95+F96+F97</f>
        <v>558.20000000000005</v>
      </c>
      <c r="G93" s="126">
        <f t="shared" si="2"/>
        <v>0.99483158082338285</v>
      </c>
      <c r="H93" s="127" t="s">
        <v>108</v>
      </c>
      <c r="I93" s="127" t="s">
        <v>108</v>
      </c>
      <c r="J93" s="172"/>
      <c r="K93" s="109"/>
    </row>
    <row r="94" spans="1:13" ht="39.4" customHeight="1" x14ac:dyDescent="0.25">
      <c r="A94" s="156"/>
      <c r="B94" s="128" t="s">
        <v>111</v>
      </c>
      <c r="C94" s="168" t="s">
        <v>112</v>
      </c>
      <c r="D94" s="4">
        <v>550</v>
      </c>
      <c r="E94" s="4">
        <v>550</v>
      </c>
      <c r="F94" s="7">
        <v>550</v>
      </c>
      <c r="G94" s="6">
        <f t="shared" si="2"/>
        <v>1</v>
      </c>
      <c r="H94" s="146" t="s">
        <v>17</v>
      </c>
      <c r="I94" s="155" t="s">
        <v>137</v>
      </c>
      <c r="J94" s="19" t="s">
        <v>18</v>
      </c>
      <c r="K94" s="109"/>
    </row>
    <row r="95" spans="1:13" ht="151.5" customHeight="1" x14ac:dyDescent="0.25">
      <c r="A95" s="156"/>
      <c r="B95" s="128" t="s">
        <v>116</v>
      </c>
      <c r="C95" s="138" t="s">
        <v>117</v>
      </c>
      <c r="D95" s="8">
        <v>2.8</v>
      </c>
      <c r="E95" s="8">
        <v>2.8</v>
      </c>
      <c r="F95" s="20">
        <v>0</v>
      </c>
      <c r="G95" s="9">
        <f t="shared" si="2"/>
        <v>0</v>
      </c>
      <c r="H95" s="146" t="s">
        <v>17</v>
      </c>
      <c r="I95" s="205" t="s">
        <v>154</v>
      </c>
      <c r="J95" s="19" t="s">
        <v>153</v>
      </c>
      <c r="K95" s="206" t="s">
        <v>162</v>
      </c>
    </row>
    <row r="96" spans="1:13" ht="34.15" customHeight="1" x14ac:dyDescent="0.25">
      <c r="A96" s="156"/>
      <c r="B96" s="128" t="s">
        <v>119</v>
      </c>
      <c r="C96" s="138" t="s">
        <v>124</v>
      </c>
      <c r="D96" s="8">
        <v>8.3000000000000007</v>
      </c>
      <c r="E96" s="8">
        <v>8.3000000000000007</v>
      </c>
      <c r="F96" s="5">
        <v>8.1999999999999993</v>
      </c>
      <c r="G96" s="9">
        <f t="shared" si="2"/>
        <v>0.98795180722891551</v>
      </c>
      <c r="H96" s="146" t="s">
        <v>17</v>
      </c>
      <c r="I96" s="155" t="s">
        <v>138</v>
      </c>
      <c r="J96" s="2" t="s">
        <v>18</v>
      </c>
      <c r="K96" s="109"/>
    </row>
    <row r="97" spans="1:11" ht="25.9" hidden="1" customHeight="1" x14ac:dyDescent="0.25">
      <c r="A97" s="156"/>
      <c r="B97" s="128" t="s">
        <v>110</v>
      </c>
      <c r="C97" s="163" t="s">
        <v>139</v>
      </c>
      <c r="D97" s="8">
        <v>0</v>
      </c>
      <c r="E97" s="8">
        <v>0</v>
      </c>
      <c r="F97" s="20">
        <v>0</v>
      </c>
      <c r="G97" s="9" t="e">
        <f t="shared" si="2"/>
        <v>#DIV/0!</v>
      </c>
      <c r="H97" s="146" t="s">
        <v>17</v>
      </c>
      <c r="I97" s="155"/>
      <c r="J97" s="207" t="s">
        <v>140</v>
      </c>
      <c r="K97" s="109"/>
    </row>
    <row r="98" spans="1:11" ht="19.899999999999999" customHeight="1" x14ac:dyDescent="0.25">
      <c r="A98" s="61"/>
      <c r="B98" s="173" t="s">
        <v>141</v>
      </c>
      <c r="C98" s="174"/>
      <c r="D98" s="175">
        <f>D99+D100+D101+D102</f>
        <v>82100.600000000006</v>
      </c>
      <c r="E98" s="175">
        <f>E99+E100+E101+E102</f>
        <v>82100.600000000006</v>
      </c>
      <c r="F98" s="175">
        <f>F99+F100+F101+F102</f>
        <v>81470</v>
      </c>
      <c r="G98" s="50">
        <f t="shared" si="2"/>
        <v>0.99231917915338008</v>
      </c>
      <c r="H98" s="50" t="s">
        <v>17</v>
      </c>
      <c r="I98" s="93" t="s">
        <v>17</v>
      </c>
      <c r="J98" s="176"/>
      <c r="K98" s="177"/>
    </row>
    <row r="99" spans="1:11" ht="19.899999999999999" customHeight="1" x14ac:dyDescent="0.25">
      <c r="A99" s="51"/>
      <c r="B99" s="128" t="s">
        <v>142</v>
      </c>
      <c r="C99" s="178"/>
      <c r="D99" s="13">
        <v>0</v>
      </c>
      <c r="E99" s="13">
        <v>0</v>
      </c>
      <c r="F99" s="13">
        <v>0</v>
      </c>
      <c r="G99" s="50" t="s">
        <v>17</v>
      </c>
      <c r="H99" s="50" t="s">
        <v>17</v>
      </c>
      <c r="I99" s="93" t="s">
        <v>17</v>
      </c>
      <c r="J99" s="93" t="s">
        <v>17</v>
      </c>
      <c r="K99" s="177"/>
    </row>
    <row r="100" spans="1:11" ht="19.899999999999999" customHeight="1" x14ac:dyDescent="0.25">
      <c r="A100" s="51"/>
      <c r="B100" s="179" t="s">
        <v>19</v>
      </c>
      <c r="C100" s="178"/>
      <c r="D100" s="74">
        <v>0</v>
      </c>
      <c r="E100" s="74">
        <v>0</v>
      </c>
      <c r="F100" s="74">
        <v>0</v>
      </c>
      <c r="G100" s="50" t="s">
        <v>17</v>
      </c>
      <c r="H100" s="50" t="s">
        <v>17</v>
      </c>
      <c r="I100" s="93" t="s">
        <v>17</v>
      </c>
      <c r="J100" s="93" t="s">
        <v>17</v>
      </c>
      <c r="K100" s="177"/>
    </row>
    <row r="101" spans="1:11" ht="19.899999999999999" customHeight="1" x14ac:dyDescent="0.25">
      <c r="A101" s="51"/>
      <c r="B101" s="179" t="s">
        <v>20</v>
      </c>
      <c r="C101" s="178"/>
      <c r="D101" s="180">
        <f>D11+D40+D58</f>
        <v>82100.600000000006</v>
      </c>
      <c r="E101" s="180">
        <f>E11+E40+E58</f>
        <v>82100.600000000006</v>
      </c>
      <c r="F101" s="180">
        <f>F11+F40+F58</f>
        <v>81470</v>
      </c>
      <c r="G101" s="50">
        <f>F101/E101</f>
        <v>0.99231917915338008</v>
      </c>
      <c r="H101" s="50" t="s">
        <v>17</v>
      </c>
      <c r="I101" s="93" t="s">
        <v>17</v>
      </c>
      <c r="J101" s="181" t="s">
        <v>17</v>
      </c>
      <c r="K101" s="177"/>
    </row>
    <row r="102" spans="1:11" ht="15" customHeight="1" x14ac:dyDescent="0.25">
      <c r="A102" s="113"/>
      <c r="B102" s="128" t="s">
        <v>143</v>
      </c>
      <c r="C102" s="182"/>
      <c r="D102" s="183">
        <v>0</v>
      </c>
      <c r="E102" s="183">
        <v>0</v>
      </c>
      <c r="F102" s="13">
        <v>0</v>
      </c>
      <c r="G102" s="50" t="s">
        <v>17</v>
      </c>
      <c r="H102" s="50" t="s">
        <v>17</v>
      </c>
      <c r="I102" s="93" t="s">
        <v>17</v>
      </c>
      <c r="J102" s="93" t="s">
        <v>17</v>
      </c>
      <c r="K102" s="184"/>
    </row>
    <row r="103" spans="1:11" x14ac:dyDescent="0.25">
      <c r="A103" s="208"/>
      <c r="B103" s="185"/>
      <c r="C103" s="186"/>
      <c r="D103" s="186"/>
      <c r="E103" s="186"/>
      <c r="F103" s="186"/>
      <c r="G103" s="186"/>
      <c r="H103" s="186"/>
      <c r="I103" s="186"/>
      <c r="J103" s="186"/>
      <c r="K103" s="186"/>
    </row>
    <row r="104" spans="1:11" ht="15.75" x14ac:dyDescent="0.25">
      <c r="A104" s="35"/>
      <c r="B104" s="187" t="s">
        <v>144</v>
      </c>
      <c r="C104" s="188"/>
      <c r="D104" s="188"/>
      <c r="E104" s="209"/>
      <c r="F104" s="188"/>
      <c r="G104" s="188"/>
      <c r="H104" s="188"/>
      <c r="I104" s="188"/>
      <c r="J104" s="35"/>
      <c r="K104" s="35"/>
    </row>
    <row r="105" spans="1:11" ht="15.75" x14ac:dyDescent="0.25">
      <c r="A105" s="35"/>
      <c r="B105" s="187" t="s">
        <v>145</v>
      </c>
      <c r="C105" s="187"/>
      <c r="D105" s="187"/>
      <c r="E105" s="187"/>
      <c r="F105" s="188"/>
      <c r="G105" s="187"/>
      <c r="H105" s="187"/>
      <c r="I105" s="187"/>
      <c r="J105" s="35"/>
      <c r="K105" s="35"/>
    </row>
    <row r="106" spans="1:11" ht="15.75" x14ac:dyDescent="0.25">
      <c r="A106" s="35"/>
      <c r="B106" s="187" t="s">
        <v>146</v>
      </c>
      <c r="C106" s="187"/>
      <c r="D106" s="187"/>
      <c r="E106" s="187"/>
      <c r="F106" s="188" t="s">
        <v>147</v>
      </c>
      <c r="G106" s="187"/>
      <c r="H106" s="187"/>
      <c r="I106" s="187"/>
      <c r="J106" s="35"/>
      <c r="K106" s="35"/>
    </row>
    <row r="108" spans="1:11" ht="15.75" x14ac:dyDescent="0.25">
      <c r="B108" s="187"/>
    </row>
  </sheetData>
  <mergeCells count="22">
    <mergeCell ref="C32:C36"/>
    <mergeCell ref="H32:H35"/>
    <mergeCell ref="C42:C57"/>
    <mergeCell ref="C14:C18"/>
    <mergeCell ref="C19:C24"/>
    <mergeCell ref="H19:H23"/>
    <mergeCell ref="H25:H30"/>
    <mergeCell ref="C26:C31"/>
    <mergeCell ref="F1:K1"/>
    <mergeCell ref="A3:K3"/>
    <mergeCell ref="A4:K4"/>
    <mergeCell ref="A5:K5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K9"/>
  </mergeCells>
  <pageMargins left="0.118055555555556" right="0.118055555555556" top="0.55138888888888904" bottom="0.15763888888888899" header="0.51180555555555496" footer="0.51180555555555496"/>
  <pageSetup paperSize="9" fitToHeight="1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25</cp:revision>
  <cp:lastPrinted>2023-10-16T13:39:53Z</cp:lastPrinted>
  <dcterms:created xsi:type="dcterms:W3CDTF">2015-07-20T13:06:53Z</dcterms:created>
  <dcterms:modified xsi:type="dcterms:W3CDTF">2024-02-28T09:26:30Z</dcterms:modified>
  <dc:language>ru-RU</dc:language>
</cp:coreProperties>
</file>